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доходы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AR17" i="4"/>
  <c r="AR18"/>
  <c r="AR19"/>
  <c r="AP17"/>
  <c r="AP18"/>
  <c r="AP19"/>
  <c r="AN17"/>
  <c r="AN18"/>
  <c r="AN19"/>
  <c r="AL17"/>
  <c r="AL18"/>
  <c r="AL19"/>
  <c r="AJ17"/>
  <c r="AJ18"/>
  <c r="AJ19"/>
  <c r="AH17"/>
  <c r="AH18"/>
  <c r="AH19"/>
  <c r="AF17"/>
  <c r="AF18"/>
  <c r="AF19"/>
  <c r="AD17"/>
  <c r="AD18"/>
  <c r="AD19"/>
  <c r="AB17"/>
  <c r="AB18"/>
  <c r="AB19"/>
  <c r="Z17"/>
  <c r="Z18"/>
  <c r="Z19"/>
  <c r="V17"/>
  <c r="V18"/>
  <c r="V19"/>
  <c r="T17"/>
  <c r="T18"/>
  <c r="T19"/>
  <c r="T20"/>
  <c r="P17"/>
  <c r="P18"/>
  <c r="P19"/>
  <c r="N17"/>
  <c r="N18"/>
  <c r="N19"/>
  <c r="L17"/>
  <c r="L18"/>
  <c r="L19"/>
  <c r="J17"/>
  <c r="J18"/>
  <c r="J19"/>
  <c r="H17"/>
  <c r="H18"/>
  <c r="H19"/>
  <c r="F17"/>
  <c r="F18"/>
  <c r="F19"/>
  <c r="D17"/>
  <c r="D18"/>
  <c r="D19"/>
  <c r="AN12"/>
  <c r="AN13"/>
  <c r="AN14"/>
  <c r="AN15"/>
  <c r="AL12"/>
  <c r="AL13"/>
  <c r="AL14"/>
  <c r="AL15"/>
  <c r="AJ12"/>
  <c r="AJ13"/>
  <c r="AJ14"/>
  <c r="AJ15"/>
  <c r="AH12"/>
  <c r="AH13"/>
  <c r="AH14"/>
  <c r="AH15"/>
  <c r="AD12"/>
  <c r="AD13"/>
  <c r="AD14"/>
  <c r="AD15"/>
  <c r="AB12"/>
  <c r="AB13"/>
  <c r="AB14"/>
  <c r="AB15"/>
  <c r="Z12"/>
  <c r="Z13"/>
  <c r="Z14"/>
  <c r="Z15"/>
  <c r="V12"/>
  <c r="V13"/>
  <c r="V14"/>
  <c r="V15"/>
  <c r="T12"/>
  <c r="T13"/>
  <c r="T14"/>
  <c r="T15"/>
  <c r="P12"/>
  <c r="P13"/>
  <c r="P14"/>
  <c r="P15"/>
  <c r="N12"/>
  <c r="N13"/>
  <c r="N14"/>
  <c r="N15"/>
  <c r="L12"/>
  <c r="L13"/>
  <c r="L14"/>
  <c r="L15"/>
  <c r="J12"/>
  <c r="J13"/>
  <c r="J14"/>
  <c r="J15"/>
  <c r="H12"/>
  <c r="H13"/>
  <c r="H14"/>
  <c r="H15"/>
  <c r="F12"/>
  <c r="F13"/>
  <c r="F14"/>
  <c r="F15"/>
  <c r="D12"/>
  <c r="D13"/>
  <c r="D14"/>
  <c r="D15"/>
  <c r="AR15"/>
  <c r="AR14"/>
  <c r="AR13"/>
  <c r="AR12"/>
  <c r="AP15"/>
  <c r="AP14"/>
  <c r="AP13"/>
  <c r="AP12"/>
  <c r="AF15"/>
  <c r="AF14"/>
  <c r="AF13"/>
  <c r="AF12"/>
  <c r="AR38"/>
  <c r="AP38"/>
  <c r="AN38"/>
  <c r="AL38"/>
  <c r="AJ38"/>
  <c r="AH38"/>
  <c r="AF38"/>
  <c r="AD38"/>
  <c r="AB38"/>
  <c r="Z38"/>
  <c r="V38"/>
  <c r="T38"/>
  <c r="P38"/>
  <c r="N38"/>
  <c r="L38"/>
  <c r="J38"/>
  <c r="H38"/>
  <c r="F38"/>
  <c r="D38"/>
  <c r="AR37"/>
  <c r="AP37"/>
  <c r="AN37"/>
  <c r="AL37"/>
  <c r="AJ37"/>
  <c r="AH37"/>
  <c r="AF37"/>
  <c r="AD37"/>
  <c r="AB37"/>
  <c r="Z37"/>
  <c r="V37"/>
  <c r="T37"/>
  <c r="P37"/>
  <c r="N37"/>
  <c r="L37"/>
  <c r="J37"/>
  <c r="H37"/>
  <c r="F37"/>
  <c r="D37"/>
  <c r="AR36"/>
  <c r="AP36"/>
  <c r="AN36"/>
  <c r="AL36"/>
  <c r="AJ36"/>
  <c r="AH36"/>
  <c r="AF36"/>
  <c r="AD36"/>
  <c r="AB36"/>
  <c r="Z36"/>
  <c r="V36"/>
  <c r="T36"/>
  <c r="P36"/>
  <c r="N36"/>
  <c r="L36"/>
  <c r="J36"/>
  <c r="H36"/>
  <c r="F36"/>
  <c r="D36"/>
  <c r="AR35"/>
  <c r="AP35"/>
  <c r="AN35"/>
  <c r="AL35"/>
  <c r="AJ35"/>
  <c r="AH35"/>
  <c r="AF35"/>
  <c r="AD35"/>
  <c r="AB35"/>
  <c r="Z35"/>
  <c r="V35"/>
  <c r="T35"/>
  <c r="P35"/>
  <c r="N35"/>
  <c r="L35"/>
  <c r="J35"/>
  <c r="H35"/>
  <c r="F35"/>
  <c r="D35"/>
  <c r="AR34"/>
  <c r="AP34"/>
  <c r="AN34"/>
  <c r="AL34"/>
  <c r="AJ34"/>
  <c r="AH34"/>
  <c r="AF34"/>
  <c r="AD34"/>
  <c r="AB34"/>
  <c r="Z34"/>
  <c r="V34"/>
  <c r="T34"/>
  <c r="P34"/>
  <c r="N34"/>
  <c r="L34"/>
  <c r="J34"/>
  <c r="H34"/>
  <c r="F34"/>
  <c r="D34"/>
  <c r="AR33"/>
  <c r="AP33"/>
  <c r="AN33"/>
  <c r="AL33"/>
  <c r="AJ33"/>
  <c r="AH33"/>
  <c r="AF33"/>
  <c r="AD33"/>
  <c r="AB33"/>
  <c r="Z33"/>
  <c r="V33"/>
  <c r="T33"/>
  <c r="P33"/>
  <c r="N33"/>
  <c r="L33"/>
  <c r="J33"/>
  <c r="H33"/>
  <c r="F33"/>
  <c r="D33"/>
  <c r="AR32"/>
  <c r="AP32"/>
  <c r="AN32"/>
  <c r="AL32"/>
  <c r="AJ32"/>
  <c r="AH32"/>
  <c r="AF32"/>
  <c r="AD32"/>
  <c r="AB32"/>
  <c r="Z32"/>
  <c r="V32"/>
  <c r="T32"/>
  <c r="P32"/>
  <c r="N32"/>
  <c r="L32"/>
  <c r="J32"/>
  <c r="H32"/>
  <c r="F32"/>
  <c r="D32"/>
  <c r="AS31"/>
  <c r="AQ31"/>
  <c r="AO31"/>
  <c r="AM31"/>
  <c r="AK31"/>
  <c r="AK30" s="1"/>
  <c r="AI31"/>
  <c r="AG31"/>
  <c r="AG30" s="1"/>
  <c r="AE31"/>
  <c r="AC31"/>
  <c r="AC30" s="1"/>
  <c r="AA31"/>
  <c r="Y31"/>
  <c r="Y30" s="1"/>
  <c r="X31"/>
  <c r="X30" s="1"/>
  <c r="W31"/>
  <c r="U31"/>
  <c r="Q31"/>
  <c r="N31" s="1"/>
  <c r="O31"/>
  <c r="O30" s="1"/>
  <c r="M31"/>
  <c r="K31"/>
  <c r="I31"/>
  <c r="G31"/>
  <c r="E31"/>
  <c r="C31"/>
  <c r="C30" s="1"/>
  <c r="AO30"/>
  <c r="U30"/>
  <c r="K30"/>
  <c r="G30"/>
  <c r="AR29"/>
  <c r="AP29"/>
  <c r="AN29"/>
  <c r="AL29"/>
  <c r="AJ29"/>
  <c r="AH29"/>
  <c r="AF29"/>
  <c r="AD29"/>
  <c r="AB29"/>
  <c r="Z29"/>
  <c r="V29"/>
  <c r="T29"/>
  <c r="P29"/>
  <c r="N29"/>
  <c r="L29"/>
  <c r="J29"/>
  <c r="H29"/>
  <c r="F29"/>
  <c r="D29"/>
  <c r="AR28"/>
  <c r="AP28"/>
  <c r="AN28"/>
  <c r="AL28"/>
  <c r="AJ28"/>
  <c r="AH28"/>
  <c r="AF28"/>
  <c r="AD28"/>
  <c r="AB28"/>
  <c r="Z28"/>
  <c r="V28"/>
  <c r="T28"/>
  <c r="P28"/>
  <c r="N28"/>
  <c r="L28"/>
  <c r="J28"/>
  <c r="H28"/>
  <c r="F28"/>
  <c r="D28"/>
  <c r="AR27"/>
  <c r="AP27"/>
  <c r="AN27"/>
  <c r="AL27"/>
  <c r="AJ27"/>
  <c r="AH27"/>
  <c r="AF27"/>
  <c r="AD27"/>
  <c r="AB27"/>
  <c r="Z27"/>
  <c r="V27"/>
  <c r="T27"/>
  <c r="P27"/>
  <c r="N27"/>
  <c r="L27"/>
  <c r="J27"/>
  <c r="H27"/>
  <c r="F27"/>
  <c r="D27"/>
  <c r="AR26"/>
  <c r="AP26"/>
  <c r="AN26"/>
  <c r="AL26"/>
  <c r="AJ26"/>
  <c r="AH26"/>
  <c r="AF26"/>
  <c r="AD26"/>
  <c r="AB26"/>
  <c r="Z26"/>
  <c r="V26"/>
  <c r="T26"/>
  <c r="P26"/>
  <c r="N26"/>
  <c r="L26"/>
  <c r="J26"/>
  <c r="H26"/>
  <c r="F26"/>
  <c r="D26"/>
  <c r="AR25"/>
  <c r="AP25"/>
  <c r="AN25"/>
  <c r="AL25"/>
  <c r="AJ25"/>
  <c r="AH25"/>
  <c r="AF25"/>
  <c r="AD25"/>
  <c r="AB25"/>
  <c r="Z25"/>
  <c r="V25"/>
  <c r="T25"/>
  <c r="P25"/>
  <c r="N25"/>
  <c r="L25"/>
  <c r="J25"/>
  <c r="H25"/>
  <c r="F25"/>
  <c r="D25"/>
  <c r="AR24"/>
  <c r="AP24"/>
  <c r="AN24"/>
  <c r="AL24"/>
  <c r="AJ24"/>
  <c r="AH24"/>
  <c r="AF24"/>
  <c r="AD24"/>
  <c r="AB24"/>
  <c r="Z24"/>
  <c r="V24"/>
  <c r="T24"/>
  <c r="P24"/>
  <c r="N24"/>
  <c r="L24"/>
  <c r="J24"/>
  <c r="H24"/>
  <c r="F24"/>
  <c r="D24"/>
  <c r="AR23"/>
  <c r="AP23"/>
  <c r="AN23"/>
  <c r="AL23"/>
  <c r="AJ23"/>
  <c r="AH23"/>
  <c r="AF23"/>
  <c r="AD23"/>
  <c r="AB23"/>
  <c r="Z23"/>
  <c r="V23"/>
  <c r="T23"/>
  <c r="P23"/>
  <c r="N23"/>
  <c r="L23"/>
  <c r="J23"/>
  <c r="H23"/>
  <c r="F23"/>
  <c r="D23"/>
  <c r="AS22"/>
  <c r="AQ22"/>
  <c r="AO22"/>
  <c r="AM22"/>
  <c r="AK22"/>
  <c r="AI22"/>
  <c r="AG22"/>
  <c r="AE22"/>
  <c r="AC22"/>
  <c r="AA22"/>
  <c r="Y22"/>
  <c r="X22"/>
  <c r="W22"/>
  <c r="U22"/>
  <c r="Q22"/>
  <c r="O22"/>
  <c r="M22"/>
  <c r="K22"/>
  <c r="I22"/>
  <c r="G22"/>
  <c r="E22"/>
  <c r="C22"/>
  <c r="AR20"/>
  <c r="AP20"/>
  <c r="AN20"/>
  <c r="AL20"/>
  <c r="AJ20"/>
  <c r="AH20"/>
  <c r="AF20"/>
  <c r="AD20"/>
  <c r="AB20"/>
  <c r="Z20"/>
  <c r="V20"/>
  <c r="P20"/>
  <c r="N20"/>
  <c r="L20"/>
  <c r="J20"/>
  <c r="H20"/>
  <c r="F20"/>
  <c r="D20"/>
  <c r="AR16"/>
  <c r="AP16"/>
  <c r="AN16"/>
  <c r="AL16"/>
  <c r="AJ16"/>
  <c r="AH16"/>
  <c r="AF16"/>
  <c r="AD16"/>
  <c r="AB16"/>
  <c r="Z16"/>
  <c r="V16"/>
  <c r="T16"/>
  <c r="P16"/>
  <c r="N16"/>
  <c r="L16"/>
  <c r="J16"/>
  <c r="H16"/>
  <c r="F16"/>
  <c r="D16"/>
  <c r="AR11"/>
  <c r="AP11"/>
  <c r="AN11"/>
  <c r="AL11"/>
  <c r="AJ11"/>
  <c r="AH11"/>
  <c r="AF11"/>
  <c r="AD11"/>
  <c r="AB11"/>
  <c r="Z11"/>
  <c r="V11"/>
  <c r="T11"/>
  <c r="P11"/>
  <c r="N11"/>
  <c r="L11"/>
  <c r="J11"/>
  <c r="H11"/>
  <c r="F11"/>
  <c r="D11"/>
  <c r="AR10"/>
  <c r="AP10"/>
  <c r="AN10"/>
  <c r="AL10"/>
  <c r="AJ10"/>
  <c r="AH10"/>
  <c r="AF10"/>
  <c r="AD10"/>
  <c r="AB10"/>
  <c r="Z10"/>
  <c r="V10"/>
  <c r="T10"/>
  <c r="P10"/>
  <c r="N10"/>
  <c r="L10"/>
  <c r="J10"/>
  <c r="H10"/>
  <c r="F10"/>
  <c r="D10"/>
  <c r="AR9"/>
  <c r="AP9"/>
  <c r="AN9"/>
  <c r="AL9"/>
  <c r="AJ9"/>
  <c r="AH9"/>
  <c r="AF9"/>
  <c r="AD9"/>
  <c r="AB9"/>
  <c r="Z9"/>
  <c r="V9"/>
  <c r="T9"/>
  <c r="P9"/>
  <c r="N9"/>
  <c r="L9"/>
  <c r="J9"/>
  <c r="H9"/>
  <c r="F9"/>
  <c r="D9"/>
  <c r="AS8"/>
  <c r="AQ8"/>
  <c r="AO8"/>
  <c r="AM8"/>
  <c r="AK8"/>
  <c r="AI8"/>
  <c r="AG8"/>
  <c r="AG7" s="1"/>
  <c r="AE8"/>
  <c r="AC8"/>
  <c r="AA8"/>
  <c r="Y8"/>
  <c r="X8"/>
  <c r="W8"/>
  <c r="U8"/>
  <c r="S8"/>
  <c r="R8"/>
  <c r="Q8"/>
  <c r="O8"/>
  <c r="M8"/>
  <c r="K8"/>
  <c r="I8"/>
  <c r="G8"/>
  <c r="E8"/>
  <c r="C8"/>
  <c r="AO7"/>
  <c r="J31" l="1"/>
  <c r="J8"/>
  <c r="D31"/>
  <c r="AK7"/>
  <c r="U7"/>
  <c r="Z8"/>
  <c r="AH8"/>
  <c r="AP8"/>
  <c r="H22"/>
  <c r="AL31"/>
  <c r="AL22"/>
  <c r="T31"/>
  <c r="AF31"/>
  <c r="X7"/>
  <c r="P22"/>
  <c r="Y7"/>
  <c r="AF22"/>
  <c r="H31"/>
  <c r="V31"/>
  <c r="AB31"/>
  <c r="AP31"/>
  <c r="C7"/>
  <c r="N8"/>
  <c r="AC7"/>
  <c r="Z22"/>
  <c r="AP22"/>
  <c r="AR31"/>
  <c r="F8"/>
  <c r="AD8"/>
  <c r="D22"/>
  <c r="V22"/>
  <c r="F31"/>
  <c r="AH31"/>
  <c r="O7"/>
  <c r="T8"/>
  <c r="AD22"/>
  <c r="AJ22"/>
  <c r="AS30"/>
  <c r="AS7" s="1"/>
  <c r="L31"/>
  <c r="AD31"/>
  <c r="AJ31"/>
  <c r="Z31"/>
  <c r="AR22"/>
  <c r="V8"/>
  <c r="AL8"/>
  <c r="L22"/>
  <c r="AH22"/>
  <c r="AN22"/>
  <c r="P31"/>
  <c r="AN31"/>
  <c r="AB30"/>
  <c r="K7"/>
  <c r="E30"/>
  <c r="I30"/>
  <c r="M30"/>
  <c r="Q30"/>
  <c r="T30" s="1"/>
  <c r="W30"/>
  <c r="V30" s="1"/>
  <c r="AA30"/>
  <c r="AE30"/>
  <c r="AD30" s="1"/>
  <c r="AI30"/>
  <c r="AH30" s="1"/>
  <c r="AM30"/>
  <c r="AQ30"/>
  <c r="AP30" s="1"/>
  <c r="AI7"/>
  <c r="AH7" s="1"/>
  <c r="D8"/>
  <c r="H8"/>
  <c r="L8"/>
  <c r="P8"/>
  <c r="AB8"/>
  <c r="AF8"/>
  <c r="AJ8"/>
  <c r="AN8"/>
  <c r="AR8"/>
  <c r="F22"/>
  <c r="J22"/>
  <c r="N22"/>
  <c r="T22"/>
  <c r="AB22"/>
  <c r="G7"/>
  <c r="AE7" l="1"/>
  <c r="AD7" s="1"/>
  <c r="AF30"/>
  <c r="AJ30"/>
  <c r="AL30"/>
  <c r="D30"/>
  <c r="E7"/>
  <c r="D7" s="1"/>
  <c r="H30"/>
  <c r="I7"/>
  <c r="H7" s="1"/>
  <c r="L30"/>
  <c r="M7"/>
  <c r="L7" s="1"/>
  <c r="N30"/>
  <c r="P30"/>
  <c r="Q7"/>
  <c r="AN30"/>
  <c r="Z30"/>
  <c r="AR30"/>
  <c r="AM7"/>
  <c r="W7"/>
  <c r="V7" s="1"/>
  <c r="F30"/>
  <c r="AQ7"/>
  <c r="AA7"/>
  <c r="J30"/>
  <c r="AF7"/>
  <c r="F7" l="1"/>
  <c r="AP7"/>
  <c r="AR7"/>
  <c r="N7"/>
  <c r="P7"/>
  <c r="T7"/>
  <c r="Z7"/>
  <c r="AB7"/>
  <c r="AJ7"/>
  <c r="AL7"/>
  <c r="AN7"/>
  <c r="J7"/>
</calcChain>
</file>

<file path=xl/sharedStrings.xml><?xml version="1.0" encoding="utf-8"?>
<sst xmlns="http://schemas.openxmlformats.org/spreadsheetml/2006/main" count="111" uniqueCount="92">
  <si>
    <t xml:space="preserve">Сведения о внесенных изменениях в решение Думы Кондинского района "О бюджете муниципального образования Кондинский район 
на 2020 год и на плановый период 2021 и 2022 годов" (доходы)
</t>
  </si>
  <si>
    <t>Наименование показателя</t>
  </si>
  <si>
    <t>Код бюджетной классификации</t>
  </si>
  <si>
    <t>Первоначально утверждено Решением № 585 от 12.12.2019, рублей</t>
  </si>
  <si>
    <t>Изменения в Решение(+/-), рублей</t>
  </si>
  <si>
    <t>Утверждено Решением от 24.01.2020 № 596, рублей</t>
  </si>
  <si>
    <t>Утверждено Решением от 13.02.2020 № 605</t>
  </si>
  <si>
    <t>Изменения в Решение(+/-)</t>
  </si>
  <si>
    <t>Утверждено Решением от 27.02.2020 № 619</t>
  </si>
  <si>
    <t>Утверждено Решением от 26.03.2020 № 625</t>
  </si>
  <si>
    <t>Утверждено Решением от 10.04.2020 № 630</t>
  </si>
  <si>
    <t>Утверждено Решением от 15.05.2020 № 637</t>
  </si>
  <si>
    <t>Утверждено Решением от 05.06.2020 № 644</t>
  </si>
  <si>
    <t>Утверждено Решением от 12.05.2017 № 260</t>
  </si>
  <si>
    <t>Утверждено Решением от 23.06.2020 № 645</t>
  </si>
  <si>
    <t>Утверждено Решением от 14.07.2020 № 665</t>
  </si>
  <si>
    <t>Утверждено Решением от 14.06.2017 № 287</t>
  </si>
  <si>
    <t>Утверждено Решением от 30.07.2020 № 666</t>
  </si>
  <si>
    <t>Утверждено решением Думы от 21.08.2020 № 674</t>
  </si>
  <si>
    <t>Утверждено Решением от 07.09.2020 № 682</t>
  </si>
  <si>
    <t>Утверждено решением Думы от 
29.09.2020 № 683</t>
  </si>
  <si>
    <t>Утверждено решением Думы от 
07.10.2020 № 695</t>
  </si>
  <si>
    <t>Утверждено Решением от 30.10.2020 № 698</t>
  </si>
  <si>
    <t>Утверждено решением Думы от 11.11.2020 № 719</t>
  </si>
  <si>
    <t>Утверждено решением Думы от 25.11.2020 № 723</t>
  </si>
  <si>
    <t>Утверждено решением Думы от 15.12.2020 № 726</t>
  </si>
  <si>
    <t>Утверждено решением Думы от 29.12.2020 № 737</t>
  </si>
  <si>
    <t>12</t>
  </si>
  <si>
    <t>13</t>
  </si>
  <si>
    <t>18</t>
  </si>
  <si>
    <t>19</t>
  </si>
  <si>
    <t>ДОХОДЫ</t>
  </si>
  <si>
    <t>Налоговые доходы</t>
  </si>
  <si>
    <t>000 1 01 02000 01 0000 110</t>
  </si>
  <si>
    <t>000 1 05 00000 00 0000 110</t>
  </si>
  <si>
    <t>000 1 06 00000 00 0000 110</t>
  </si>
  <si>
    <t>000 1 08 00000 00 0000 110</t>
  </si>
  <si>
    <t>Неналоговые доходы</t>
  </si>
  <si>
    <t>Безвозмездные поступления</t>
  </si>
  <si>
    <t>000 2 00 00000 00 0000 000</t>
  </si>
  <si>
    <t>000 2 02 00000 00 0000 000</t>
  </si>
  <si>
    <t>000 2 07 00000 00 0000 180</t>
  </si>
  <si>
    <t>000 2 18 00000 00 0000 180</t>
  </si>
  <si>
    <t>000 2 19 00000 00 0000 180</t>
  </si>
  <si>
    <t xml:space="preserve">Акцизы по подакцизным товарам (продукции), производимым на территории Российской Федерации
</t>
  </si>
  <si>
    <t>000 1 03 02000 01 0000 110</t>
  </si>
  <si>
    <t>Налог на доходы физических лиц</t>
  </si>
  <si>
    <t>Налоги на совокупный доход</t>
  </si>
  <si>
    <t xml:space="preserve">Налог, взимаемый в связи с применением упрощенной системы налогообложения
</t>
  </si>
  <si>
    <t xml:space="preserve">000 1 05 01000 00 0000 110
</t>
  </si>
  <si>
    <t xml:space="preserve">Единый налог на вмененный доход для отдельных видов деятельности
</t>
  </si>
  <si>
    <t xml:space="preserve">000 1 05 02000 02 0000 110
</t>
  </si>
  <si>
    <t xml:space="preserve">Единый сельскохозяйственный налог
</t>
  </si>
  <si>
    <t xml:space="preserve">000 1 05 03000 01 0000 110
</t>
  </si>
  <si>
    <t xml:space="preserve">Налог, взимаемый в связи с применением патентной системы налогообложения
</t>
  </si>
  <si>
    <t xml:space="preserve">000 1 05 04000 02 0000 110
</t>
  </si>
  <si>
    <t>Налоги на имущество</t>
  </si>
  <si>
    <t xml:space="preserve">Налог на имущество физических лиц
</t>
  </si>
  <si>
    <t xml:space="preserve">000 1 06 01000 00 0000 110
</t>
  </si>
  <si>
    <t xml:space="preserve">Транспортный налог
</t>
  </si>
  <si>
    <t xml:space="preserve">000 1 06 04000 02 0000 110
</t>
  </si>
  <si>
    <t xml:space="preserve">Земельный налог
</t>
  </si>
  <si>
    <t xml:space="preserve">000 1 06 06000 00 0000 110
</t>
  </si>
  <si>
    <t>Государственная пошлина</t>
  </si>
  <si>
    <t xml:space="preserve">Задолженность и перерасчеты по отмененным налогам, сборам и иным обязательным платежам
</t>
  </si>
  <si>
    <t xml:space="preserve">000 1 09 00000 00 0000 000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</si>
  <si>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</si>
  <si>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</si>
  <si>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000 1 12 00000 00 0000 000
</t>
  </si>
  <si>
    <t xml:space="preserve">000 1 11 00000 00 0000 000
</t>
  </si>
  <si>
    <t xml:space="preserve">Доходы от оказания платных услуг и компенсации затрат государства
ДОХОДЫ ОТ ОКАЗАНИЯ ПЛАТНЫХ УСЛУГ И КОМПЕНСАЦИИ ЗАТРАТ ГОСУДАРСТВА
</t>
  </si>
  <si>
    <t>000 1 13 00000 00 0000 000</t>
  </si>
  <si>
    <t>Доходы от продажи материальных и нематериальных активов</t>
  </si>
  <si>
    <t>000 1 14 00000 00 0000 000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</si>
  <si>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</si>
  <si>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</si>
  <si>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</si>
  <si>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</si>
  <si>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</si>
  <si>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</si>
  <si>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 от других бюджетов бюджетной системы Российской Федерации, в том числе</t>
  </si>
  <si>
    <t>Дотации бюджетам бюджетной системы Российской Федерации</t>
  </si>
  <si>
    <t>000 2 02 10000 00 0000 150</t>
  </si>
  <si>
    <t>000 2 02 20000 00 0000 150</t>
  </si>
  <si>
    <t>000 2 02 30000 00 0000 150</t>
  </si>
  <si>
    <t>000 2 02 40000 00 0000 150</t>
  </si>
  <si>
    <t xml:space="preserve">Субсидии бюджетам бюджетной системы Российской Федерации (межбюджетные субсидии)
</t>
  </si>
  <si>
    <t xml:space="preserve">Субвенции бюджетам бюджетной системы Российской Федерации
</t>
  </si>
  <si>
    <t xml:space="preserve">Иные межбюджетные трансферты
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</si>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</sst>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>
      <alignment wrapText="1"/>
    </xf>
    <xf numFmtId="43" fontId="1" fillId="0" borderId="0" applyFont="0" applyFill="0" applyBorder="0" applyAlignment="0" applyProtection="0"/>
    <xf numFmtId="49" fontId="1" fillId="0" borderId="3">
      <alignment horizontal="left" vertical="top" wrapText="1"/>
    </xf>
  </cellStyleXfs>
  <cellXfs count="32">
    <xf numFmtId="0" fontId="0" fillId="0" borderId="0" xfId="0"/>
    <xf numFmtId="0" fontId="1" fillId="0" borderId="0" xfId="1" applyAlignment="1">
      <alignment vertical="top" wrapText="1"/>
    </xf>
    <xf numFmtId="164" fontId="1" fillId="0" borderId="0" xfId="1" applyNumberFormat="1" applyAlignment="1">
      <alignment vertical="top" wrapText="1"/>
    </xf>
    <xf numFmtId="0" fontId="1" fillId="2" borderId="0" xfId="1" applyFill="1" applyBorder="1" applyAlignment="1">
      <alignment vertical="top" wrapText="1"/>
    </xf>
    <xf numFmtId="0" fontId="1" fillId="0" borderId="0" xfId="1" applyBorder="1" applyAlignment="1">
      <alignment vertical="top" wrapText="1"/>
    </xf>
    <xf numFmtId="4" fontId="1" fillId="0" borderId="0" xfId="1" applyNumberFormat="1" applyBorder="1" applyAlignment="1">
      <alignment vertical="top" wrapText="1"/>
    </xf>
    <xf numFmtId="0" fontId="1" fillId="0" borderId="0" xfId="1" applyFill="1" applyBorder="1" applyAlignment="1">
      <alignment vertical="top" wrapText="1"/>
    </xf>
    <xf numFmtId="0" fontId="1" fillId="0" borderId="1" xfId="1" applyFill="1" applyBorder="1" applyAlignment="1">
      <alignment vertical="top" wrapText="1"/>
    </xf>
    <xf numFmtId="3" fontId="3" fillId="2" borderId="1" xfId="1" applyNumberFormat="1" applyFont="1" applyFill="1" applyBorder="1" applyAlignment="1">
      <alignment horizontal="center" vertical="top" wrapText="1"/>
    </xf>
    <xf numFmtId="0" fontId="1" fillId="0" borderId="1" xfId="1" applyBorder="1" applyAlignment="1">
      <alignment vertical="top" wrapText="1"/>
    </xf>
    <xf numFmtId="4" fontId="2" fillId="2" borderId="1" xfId="1" applyNumberFormat="1" applyFont="1" applyFill="1" applyBorder="1" applyAlignment="1">
      <alignment horizontal="center" vertical="top" wrapText="1"/>
    </xf>
    <xf numFmtId="4" fontId="2" fillId="2" borderId="1" xfId="2" applyNumberFormat="1" applyFont="1" applyFill="1" applyBorder="1" applyAlignment="1">
      <alignment vertical="top" wrapText="1"/>
    </xf>
    <xf numFmtId="4" fontId="1" fillId="2" borderId="1" xfId="1" applyNumberFormat="1" applyFill="1" applyBorder="1" applyAlignment="1">
      <alignment vertical="top" wrapText="1"/>
    </xf>
    <xf numFmtId="4" fontId="2" fillId="2" borderId="1" xfId="1" applyNumberFormat="1" applyFont="1" applyFill="1" applyBorder="1" applyAlignment="1">
      <alignment horizontal="left" vertical="top" wrapText="1"/>
    </xf>
    <xf numFmtId="4" fontId="3" fillId="2" borderId="1" xfId="1" applyNumberFormat="1" applyFont="1" applyFill="1" applyBorder="1" applyAlignment="1">
      <alignment horizontal="left" vertical="top" wrapText="1"/>
    </xf>
    <xf numFmtId="4" fontId="3" fillId="2" borderId="1" xfId="2" applyNumberFormat="1" applyFont="1" applyFill="1" applyBorder="1" applyAlignment="1">
      <alignment vertical="top" wrapText="1"/>
    </xf>
    <xf numFmtId="4" fontId="1" fillId="2" borderId="1" xfId="1" applyNumberFormat="1" applyFont="1" applyFill="1" applyBorder="1" applyAlignment="1">
      <alignment vertical="top" wrapText="1"/>
    </xf>
    <xf numFmtId="4" fontId="3" fillId="2" borderId="1" xfId="1" applyNumberFormat="1" applyFont="1" applyFill="1" applyBorder="1" applyAlignment="1">
      <alignment vertical="top" wrapText="1"/>
    </xf>
    <xf numFmtId="0" fontId="1" fillId="0" borderId="0" xfId="1" applyFont="1" applyBorder="1" applyAlignment="1">
      <alignment vertical="top" wrapText="1"/>
    </xf>
    <xf numFmtId="0" fontId="1" fillId="0" borderId="1" xfId="1" applyFont="1" applyBorder="1" applyAlignment="1">
      <alignment vertical="top" wrapText="1"/>
    </xf>
    <xf numFmtId="4" fontId="2" fillId="2" borderId="1" xfId="1" applyNumberFormat="1" applyFont="1" applyFill="1" applyBorder="1" applyAlignment="1">
      <alignment vertical="top" wrapText="1"/>
    </xf>
    <xf numFmtId="4" fontId="4" fillId="2" borderId="1" xfId="1" applyNumberFormat="1" applyFont="1" applyFill="1" applyBorder="1" applyAlignment="1">
      <alignment vertical="top" wrapText="1"/>
    </xf>
    <xf numFmtId="4" fontId="3" fillId="2" borderId="2" xfId="2" applyNumberFormat="1" applyFont="1" applyFill="1" applyBorder="1" applyAlignment="1">
      <alignment vertical="top" wrapText="1"/>
    </xf>
    <xf numFmtId="4" fontId="3" fillId="0" borderId="1" xfId="1" applyNumberFormat="1" applyFont="1" applyFill="1" applyBorder="1" applyAlignment="1">
      <alignment horizontal="left" vertical="top" wrapText="1"/>
    </xf>
    <xf numFmtId="4" fontId="3" fillId="0" borderId="1" xfId="2" applyNumberFormat="1" applyFont="1" applyFill="1" applyBorder="1" applyAlignment="1">
      <alignment vertical="top" wrapText="1"/>
    </xf>
    <xf numFmtId="4" fontId="1" fillId="0" borderId="1" xfId="1" applyNumberFormat="1" applyFont="1" applyFill="1" applyBorder="1" applyAlignment="1">
      <alignment vertical="top" wrapText="1"/>
    </xf>
    <xf numFmtId="4" fontId="3" fillId="0" borderId="1" xfId="1" applyNumberFormat="1" applyFont="1" applyFill="1" applyBorder="1" applyAlignment="1">
      <alignment vertical="top" wrapText="1"/>
    </xf>
    <xf numFmtId="0" fontId="1" fillId="0" borderId="0" xfId="1" applyFont="1" applyFill="1" applyBorder="1" applyAlignment="1">
      <alignment vertical="top" wrapText="1"/>
    </xf>
    <xf numFmtId="0" fontId="1" fillId="0" borderId="1" xfId="1" applyFont="1" applyFill="1" applyBorder="1" applyAlignment="1">
      <alignment vertical="top" wrapText="1"/>
    </xf>
    <xf numFmtId="4" fontId="3" fillId="0" borderId="1" xfId="1" applyNumberFormat="1" applyFont="1" applyFill="1" applyBorder="1" applyAlignment="1">
      <alignment horizontal="center" vertical="top" wrapText="1"/>
    </xf>
    <xf numFmtId="4" fontId="2" fillId="2" borderId="0" xfId="1" applyNumberFormat="1" applyFont="1" applyFill="1" applyBorder="1" applyAlignment="1">
      <alignment horizontal="center" vertical="top" wrapText="1"/>
    </xf>
    <xf numFmtId="4" fontId="2" fillId="2" borderId="0" xfId="1" applyNumberFormat="1" applyFont="1" applyFill="1" applyBorder="1" applyAlignment="1">
      <alignment horizontal="center" vertical="top"/>
    </xf>
  </cellXfs>
  <cellStyles count="4">
    <cellStyle name="Обычный" xfId="0" builtinId="0"/>
    <cellStyle name="Обычный 2" xfId="1"/>
    <cellStyle name="Свойства элементов измерения [печать]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P40"/>
  <sheetViews>
    <sheetView tabSelected="1" zoomScale="90" zoomScaleNormal="90" workbookViewId="0">
      <selection activeCell="D2" sqref="D2"/>
    </sheetView>
  </sheetViews>
  <sheetFormatPr defaultRowHeight="12.75"/>
  <cols>
    <col min="1" max="1" width="36.85546875" style="1" customWidth="1"/>
    <col min="2" max="2" width="24.42578125" style="1" customWidth="1"/>
    <col min="3" max="3" width="19.85546875" style="1" customWidth="1"/>
    <col min="4" max="4" width="13.42578125" style="1" customWidth="1"/>
    <col min="5" max="5" width="16" style="1" customWidth="1"/>
    <col min="6" max="6" width="15.42578125" style="1" customWidth="1"/>
    <col min="7" max="7" width="15.7109375" style="1" customWidth="1"/>
    <col min="8" max="8" width="12.7109375" style="1" customWidth="1"/>
    <col min="9" max="9" width="15.7109375" style="1" customWidth="1"/>
    <col min="10" max="10" width="12.7109375" style="1" customWidth="1"/>
    <col min="11" max="11" width="15.7109375" style="1" customWidth="1"/>
    <col min="12" max="12" width="12.7109375" style="1" customWidth="1"/>
    <col min="13" max="13" width="17.42578125" style="1" customWidth="1"/>
    <col min="14" max="14" width="14.7109375" style="1" customWidth="1"/>
    <col min="15" max="15" width="15.85546875" style="1" customWidth="1"/>
    <col min="16" max="16" width="14.7109375" style="1" customWidth="1"/>
    <col min="17" max="17" width="15.42578125" style="1" customWidth="1"/>
    <col min="18" max="18" width="12.42578125" style="1" hidden="1" customWidth="1"/>
    <col min="19" max="19" width="14" style="1" hidden="1" customWidth="1"/>
    <col min="20" max="20" width="14.140625" style="1" customWidth="1"/>
    <col min="21" max="21" width="17.140625" style="1" customWidth="1"/>
    <col min="22" max="22" width="14.140625" style="1" customWidth="1"/>
    <col min="23" max="23" width="16" style="1" customWidth="1"/>
    <col min="24" max="24" width="11.28515625" style="1" hidden="1" customWidth="1"/>
    <col min="25" max="25" width="14" style="1" hidden="1" customWidth="1"/>
    <col min="26" max="26" width="14.28515625" style="1" customWidth="1"/>
    <col min="27" max="27" width="15.42578125" style="1" customWidth="1"/>
    <col min="28" max="28" width="15" style="1" customWidth="1"/>
    <col min="29" max="29" width="17.28515625" style="1" customWidth="1"/>
    <col min="30" max="30" width="13.7109375" style="1" customWidth="1"/>
    <col min="31" max="31" width="16.140625" style="1" customWidth="1"/>
    <col min="32" max="32" width="14.85546875" style="1" customWidth="1"/>
    <col min="33" max="33" width="18.28515625" style="1" customWidth="1"/>
    <col min="34" max="34" width="13" style="1" customWidth="1"/>
    <col min="35" max="35" width="15.5703125" style="1" customWidth="1"/>
    <col min="36" max="36" width="13" style="1" customWidth="1"/>
    <col min="37" max="37" width="15.28515625" style="1" customWidth="1"/>
    <col min="38" max="38" width="13.5703125" style="1" customWidth="1"/>
    <col min="39" max="45" width="17.140625" style="1" customWidth="1"/>
    <col min="46" max="16384" width="9.140625" style="1"/>
  </cols>
  <sheetData>
    <row r="1" spans="1:224">
      <c r="E1" s="2"/>
      <c r="H1" s="2"/>
      <c r="J1" s="2"/>
      <c r="L1" s="2"/>
      <c r="N1" s="2"/>
      <c r="P1" s="2"/>
    </row>
    <row r="3" spans="1:224" ht="30.75" customHeight="1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"/>
      <c r="AD3" s="4"/>
      <c r="AE3" s="4"/>
      <c r="AF3" s="4"/>
      <c r="AG3" s="5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</row>
    <row r="4" spans="1:224" s="7" customFormat="1" ht="12.75" customHeight="1">
      <c r="A4" s="29" t="s">
        <v>1</v>
      </c>
      <c r="B4" s="29" t="s">
        <v>2</v>
      </c>
      <c r="C4" s="29" t="s">
        <v>3</v>
      </c>
      <c r="D4" s="29" t="s">
        <v>4</v>
      </c>
      <c r="E4" s="29" t="s">
        <v>5</v>
      </c>
      <c r="F4" s="29" t="s">
        <v>4</v>
      </c>
      <c r="G4" s="29" t="s">
        <v>6</v>
      </c>
      <c r="H4" s="29" t="s">
        <v>7</v>
      </c>
      <c r="I4" s="29" t="s">
        <v>8</v>
      </c>
      <c r="J4" s="29" t="s">
        <v>7</v>
      </c>
      <c r="K4" s="29" t="s">
        <v>9</v>
      </c>
      <c r="L4" s="29" t="s">
        <v>7</v>
      </c>
      <c r="M4" s="29" t="s">
        <v>10</v>
      </c>
      <c r="N4" s="29" t="s">
        <v>7</v>
      </c>
      <c r="O4" s="29" t="s">
        <v>11</v>
      </c>
      <c r="P4" s="29" t="s">
        <v>7</v>
      </c>
      <c r="Q4" s="29" t="s">
        <v>12</v>
      </c>
      <c r="R4" s="29" t="s">
        <v>7</v>
      </c>
      <c r="S4" s="29" t="s">
        <v>13</v>
      </c>
      <c r="T4" s="29" t="s">
        <v>7</v>
      </c>
      <c r="U4" s="29" t="s">
        <v>14</v>
      </c>
      <c r="V4" s="29" t="s">
        <v>7</v>
      </c>
      <c r="W4" s="29" t="s">
        <v>15</v>
      </c>
      <c r="X4" s="29" t="s">
        <v>7</v>
      </c>
      <c r="Y4" s="29" t="s">
        <v>16</v>
      </c>
      <c r="Z4" s="29" t="s">
        <v>7</v>
      </c>
      <c r="AA4" s="29" t="s">
        <v>17</v>
      </c>
      <c r="AB4" s="29" t="s">
        <v>7</v>
      </c>
      <c r="AC4" s="29" t="s">
        <v>18</v>
      </c>
      <c r="AD4" s="29" t="s">
        <v>7</v>
      </c>
      <c r="AE4" s="29" t="s">
        <v>19</v>
      </c>
      <c r="AF4" s="29" t="s">
        <v>7</v>
      </c>
      <c r="AG4" s="29" t="s">
        <v>20</v>
      </c>
      <c r="AH4" s="29" t="s">
        <v>7</v>
      </c>
      <c r="AI4" s="29" t="s">
        <v>21</v>
      </c>
      <c r="AJ4" s="29" t="s">
        <v>7</v>
      </c>
      <c r="AK4" s="29" t="s">
        <v>22</v>
      </c>
      <c r="AL4" s="29" t="s">
        <v>7</v>
      </c>
      <c r="AM4" s="29" t="s">
        <v>23</v>
      </c>
      <c r="AN4" s="29" t="s">
        <v>7</v>
      </c>
      <c r="AO4" s="29" t="s">
        <v>24</v>
      </c>
      <c r="AP4" s="29" t="s">
        <v>7</v>
      </c>
      <c r="AQ4" s="29" t="s">
        <v>25</v>
      </c>
      <c r="AR4" s="29" t="s">
        <v>7</v>
      </c>
      <c r="AS4" s="29" t="s">
        <v>26</v>
      </c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</row>
    <row r="5" spans="1:224" s="7" customFormat="1" ht="48.75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</row>
    <row r="6" spans="1:224" s="9" customForma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 t="s">
        <v>27</v>
      </c>
      <c r="S6" s="8" t="s">
        <v>28</v>
      </c>
      <c r="T6" s="8">
        <v>18</v>
      </c>
      <c r="U6" s="8">
        <v>19</v>
      </c>
      <c r="V6" s="8">
        <v>20</v>
      </c>
      <c r="W6" s="8">
        <v>21</v>
      </c>
      <c r="X6" s="8" t="s">
        <v>29</v>
      </c>
      <c r="Y6" s="8" t="s">
        <v>30</v>
      </c>
      <c r="Z6" s="8">
        <v>22</v>
      </c>
      <c r="AA6" s="8">
        <v>23</v>
      </c>
      <c r="AB6" s="8">
        <v>24</v>
      </c>
      <c r="AC6" s="8">
        <v>25</v>
      </c>
      <c r="AD6" s="8">
        <v>26</v>
      </c>
      <c r="AE6" s="8">
        <v>27</v>
      </c>
      <c r="AF6" s="8">
        <v>28</v>
      </c>
      <c r="AG6" s="8">
        <v>29</v>
      </c>
      <c r="AH6" s="8">
        <v>30</v>
      </c>
      <c r="AI6" s="8">
        <v>31</v>
      </c>
      <c r="AJ6" s="8">
        <v>32</v>
      </c>
      <c r="AK6" s="8">
        <v>33</v>
      </c>
      <c r="AL6" s="8">
        <v>34</v>
      </c>
      <c r="AM6" s="8">
        <v>35</v>
      </c>
      <c r="AN6" s="8">
        <v>36</v>
      </c>
      <c r="AO6" s="8">
        <v>37</v>
      </c>
      <c r="AP6" s="8">
        <v>38</v>
      </c>
      <c r="AQ6" s="8">
        <v>39</v>
      </c>
      <c r="AR6" s="8">
        <v>40</v>
      </c>
      <c r="AS6" s="8">
        <v>41</v>
      </c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</row>
    <row r="7" spans="1:224" s="9" customFormat="1">
      <c r="A7" s="10" t="s">
        <v>31</v>
      </c>
      <c r="B7" s="10"/>
      <c r="C7" s="11">
        <f>C8+C22+C30</f>
        <v>5100478062</v>
      </c>
      <c r="D7" s="11">
        <f>E7-C7</f>
        <v>39690552.480000496</v>
      </c>
      <c r="E7" s="11">
        <f>E8+E22+E30</f>
        <v>5140168614.4800005</v>
      </c>
      <c r="F7" s="11">
        <f>G7-E7</f>
        <v>0</v>
      </c>
      <c r="G7" s="11">
        <f>G8+G22+G30</f>
        <v>5140168614.4800005</v>
      </c>
      <c r="H7" s="11">
        <f>I7-G7</f>
        <v>0</v>
      </c>
      <c r="I7" s="11">
        <f>I8+I22+I30</f>
        <v>5140168614.4800005</v>
      </c>
      <c r="J7" s="11">
        <f>K7-I7</f>
        <v>44140330.729999542</v>
      </c>
      <c r="K7" s="11">
        <f t="shared" ref="K7:Q7" si="0">K8+K22+K30</f>
        <v>5184308945.21</v>
      </c>
      <c r="L7" s="11">
        <f>M7-K7</f>
        <v>0</v>
      </c>
      <c r="M7" s="11">
        <f t="shared" ref="M7" si="1">M8+M22+M30</f>
        <v>5184308945.21</v>
      </c>
      <c r="N7" s="11">
        <f>Q7-M7</f>
        <v>-272815211.48999977</v>
      </c>
      <c r="O7" s="11">
        <f t="shared" si="0"/>
        <v>5207437980.2399998</v>
      </c>
      <c r="P7" s="11">
        <f>Q7-O7</f>
        <v>-295944246.5199995</v>
      </c>
      <c r="Q7" s="11">
        <f t="shared" si="0"/>
        <v>4911493733.7200003</v>
      </c>
      <c r="R7" s="12"/>
      <c r="S7" s="12"/>
      <c r="T7" s="11">
        <f>U7-Q7</f>
        <v>5782092</v>
      </c>
      <c r="U7" s="11">
        <f>U8+U22+U30</f>
        <v>4917275825.7200003</v>
      </c>
      <c r="V7" s="11">
        <f>W7-U7</f>
        <v>4461889.4899997711</v>
      </c>
      <c r="W7" s="11">
        <f>W8+W22+W30</f>
        <v>4921737715.21</v>
      </c>
      <c r="X7" s="11">
        <f t="shared" ref="X7:AS7" si="2">X8+X22+X30</f>
        <v>0</v>
      </c>
      <c r="Y7" s="11">
        <f t="shared" si="2"/>
        <v>0</v>
      </c>
      <c r="Z7" s="11">
        <f>AA7-W7</f>
        <v>32277500</v>
      </c>
      <c r="AA7" s="11">
        <f t="shared" si="2"/>
        <v>4954015215.21</v>
      </c>
      <c r="AB7" s="11">
        <f>AC7-AA7</f>
        <v>2640000</v>
      </c>
      <c r="AC7" s="11">
        <f t="shared" si="2"/>
        <v>4956655215.21</v>
      </c>
      <c r="AD7" s="11">
        <f>AE7-AC7</f>
        <v>34000000</v>
      </c>
      <c r="AE7" s="11">
        <f t="shared" si="2"/>
        <v>4990655215.21</v>
      </c>
      <c r="AF7" s="11">
        <f t="shared" ref="AF7:AF38" si="3">AG7-AE7</f>
        <v>32000000</v>
      </c>
      <c r="AG7" s="11">
        <f>AG8+AG22+AG30</f>
        <v>5022655215.21</v>
      </c>
      <c r="AH7" s="11">
        <f>AI7-AG7</f>
        <v>0</v>
      </c>
      <c r="AI7" s="11">
        <f>AI8+AI22+AI30</f>
        <v>5022655215.21</v>
      </c>
      <c r="AJ7" s="11">
        <f t="shared" ref="AJ7:AJ38" si="4">AM7-AI7</f>
        <v>96450015.820000648</v>
      </c>
      <c r="AK7" s="11">
        <f t="shared" si="2"/>
        <v>5119105231.0300007</v>
      </c>
      <c r="AL7" s="11">
        <f>AM7-AK7</f>
        <v>0</v>
      </c>
      <c r="AM7" s="11">
        <f t="shared" si="2"/>
        <v>5119105231.0300007</v>
      </c>
      <c r="AN7" s="11">
        <f>AO7-AM7</f>
        <v>36000000</v>
      </c>
      <c r="AO7" s="11">
        <f t="shared" si="2"/>
        <v>5155105231.0300007</v>
      </c>
      <c r="AP7" s="11">
        <f>AQ7-AO7</f>
        <v>-28538731.420000076</v>
      </c>
      <c r="AQ7" s="11">
        <f t="shared" si="2"/>
        <v>5126566499.6100006</v>
      </c>
      <c r="AR7" s="11">
        <f>AS7-AQ7</f>
        <v>76567434.590000153</v>
      </c>
      <c r="AS7" s="11">
        <f t="shared" si="2"/>
        <v>5203133934.2000008</v>
      </c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</row>
    <row r="8" spans="1:224" s="9" customFormat="1">
      <c r="A8" s="13" t="s">
        <v>32</v>
      </c>
      <c r="B8" s="13"/>
      <c r="C8" s="11">
        <f>C9+C11+C16+C20+C10</f>
        <v>644708200</v>
      </c>
      <c r="D8" s="11">
        <f t="shared" ref="D8:D38" si="5">E8-C8</f>
        <v>0</v>
      </c>
      <c r="E8" s="11">
        <f t="shared" ref="E8:AS8" si="6">E9+E11+E16+E20+E10</f>
        <v>644708200</v>
      </c>
      <c r="F8" s="11">
        <f t="shared" ref="F8:F38" si="7">G8-E8</f>
        <v>0</v>
      </c>
      <c r="G8" s="11">
        <f t="shared" ref="G8:I8" si="8">G9+G11+G16+G20+G10</f>
        <v>644708200</v>
      </c>
      <c r="H8" s="11">
        <f t="shared" ref="H8:H38" si="9">I8-G8</f>
        <v>0</v>
      </c>
      <c r="I8" s="11">
        <f t="shared" si="8"/>
        <v>644708200</v>
      </c>
      <c r="J8" s="11">
        <f t="shared" ref="J8:J38" si="10">K8-I8</f>
        <v>40000</v>
      </c>
      <c r="K8" s="11">
        <f t="shared" si="6"/>
        <v>644748200</v>
      </c>
      <c r="L8" s="11">
        <f t="shared" ref="L8:L38" si="11">M8-K8</f>
        <v>0</v>
      </c>
      <c r="M8" s="11">
        <f t="shared" ref="M8" si="12">M9+M11+M16+M20+M10</f>
        <v>644748200</v>
      </c>
      <c r="N8" s="11">
        <f t="shared" ref="N8:N38" si="13">Q8-M8</f>
        <v>0</v>
      </c>
      <c r="O8" s="11">
        <f t="shared" si="6"/>
        <v>644748200</v>
      </c>
      <c r="P8" s="11">
        <f t="shared" ref="P8:P38" si="14">Q8-O8</f>
        <v>0</v>
      </c>
      <c r="Q8" s="11">
        <f t="shared" si="6"/>
        <v>644748200</v>
      </c>
      <c r="R8" s="11">
        <f t="shared" si="6"/>
        <v>0</v>
      </c>
      <c r="S8" s="11">
        <f t="shared" si="6"/>
        <v>0</v>
      </c>
      <c r="T8" s="11">
        <f t="shared" ref="T8:T38" si="15">U8-Q8</f>
        <v>0</v>
      </c>
      <c r="U8" s="11">
        <f t="shared" si="6"/>
        <v>644748200</v>
      </c>
      <c r="V8" s="11">
        <f t="shared" ref="V8:V38" si="16">W8-U8</f>
        <v>0</v>
      </c>
      <c r="W8" s="11">
        <f t="shared" si="6"/>
        <v>644748200</v>
      </c>
      <c r="X8" s="11">
        <f t="shared" si="6"/>
        <v>0</v>
      </c>
      <c r="Y8" s="11">
        <f t="shared" si="6"/>
        <v>0</v>
      </c>
      <c r="Z8" s="11">
        <f t="shared" ref="Z8:Z38" si="17">AA8-W8</f>
        <v>30857500</v>
      </c>
      <c r="AA8" s="11">
        <f t="shared" si="6"/>
        <v>675605700</v>
      </c>
      <c r="AB8" s="11">
        <f t="shared" ref="AB8:AB38" si="18">AC8-AA8</f>
        <v>0</v>
      </c>
      <c r="AC8" s="11">
        <f t="shared" si="6"/>
        <v>675605700</v>
      </c>
      <c r="AD8" s="11">
        <f t="shared" ref="AD8:AD38" si="19">AE8-AC8</f>
        <v>0</v>
      </c>
      <c r="AE8" s="11">
        <f t="shared" si="6"/>
        <v>675605700</v>
      </c>
      <c r="AF8" s="11">
        <f t="shared" si="3"/>
        <v>23077235.659999967</v>
      </c>
      <c r="AG8" s="11">
        <f>AG9+AG10+AG11+AG16+AG20</f>
        <v>698682935.65999997</v>
      </c>
      <c r="AH8" s="11">
        <f t="shared" ref="AH8:AH38" si="20">AI8-AG8</f>
        <v>0</v>
      </c>
      <c r="AI8" s="11">
        <f>AI9+AI10+AI11+AI16+AI20</f>
        <v>698682935.65999997</v>
      </c>
      <c r="AJ8" s="11">
        <f t="shared" si="4"/>
        <v>-9387104.1499999762</v>
      </c>
      <c r="AK8" s="11">
        <f t="shared" si="6"/>
        <v>689295831.50999999</v>
      </c>
      <c r="AL8" s="11">
        <f t="shared" ref="AL8:AL38" si="21">AM8-AK8</f>
        <v>0</v>
      </c>
      <c r="AM8" s="11">
        <f t="shared" ref="AM8" si="22">AM9+AM11+AM16+AM20+AM10</f>
        <v>689295831.50999999</v>
      </c>
      <c r="AN8" s="11">
        <f t="shared" ref="AN8:AN38" si="23">AO8-AM8</f>
        <v>0</v>
      </c>
      <c r="AO8" s="11">
        <f t="shared" si="6"/>
        <v>689295831.50999999</v>
      </c>
      <c r="AP8" s="11">
        <f t="shared" ref="AP8:AP38" si="24">AQ8-AO8</f>
        <v>5396460.7400000095</v>
      </c>
      <c r="AQ8" s="11">
        <f t="shared" si="6"/>
        <v>694692292.25</v>
      </c>
      <c r="AR8" s="11">
        <f t="shared" ref="AR8:AR38" si="25">AS8-AQ8</f>
        <v>1392711.25</v>
      </c>
      <c r="AS8" s="11">
        <f t="shared" si="6"/>
        <v>696085003.5</v>
      </c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</row>
    <row r="9" spans="1:224" s="19" customFormat="1" ht="14.25" customHeight="1">
      <c r="A9" s="14" t="s">
        <v>46</v>
      </c>
      <c r="B9" s="14" t="s">
        <v>33</v>
      </c>
      <c r="C9" s="15">
        <v>578043200</v>
      </c>
      <c r="D9" s="15">
        <f t="shared" si="5"/>
        <v>0</v>
      </c>
      <c r="E9" s="15">
        <v>578043200</v>
      </c>
      <c r="F9" s="15">
        <f t="shared" si="7"/>
        <v>0</v>
      </c>
      <c r="G9" s="15">
        <v>578043200</v>
      </c>
      <c r="H9" s="15">
        <f t="shared" si="9"/>
        <v>0</v>
      </c>
      <c r="I9" s="15">
        <v>578043200</v>
      </c>
      <c r="J9" s="15">
        <f t="shared" si="10"/>
        <v>0</v>
      </c>
      <c r="K9" s="15">
        <v>578043200</v>
      </c>
      <c r="L9" s="15">
        <f t="shared" si="11"/>
        <v>0</v>
      </c>
      <c r="M9" s="15">
        <v>578043200</v>
      </c>
      <c r="N9" s="15">
        <f t="shared" si="13"/>
        <v>0</v>
      </c>
      <c r="O9" s="15">
        <v>578043200</v>
      </c>
      <c r="P9" s="15">
        <f t="shared" si="14"/>
        <v>0</v>
      </c>
      <c r="Q9" s="15">
        <v>578043200</v>
      </c>
      <c r="R9" s="16"/>
      <c r="S9" s="16"/>
      <c r="T9" s="15">
        <f t="shared" si="15"/>
        <v>0</v>
      </c>
      <c r="U9" s="17">
        <v>578043200</v>
      </c>
      <c r="V9" s="15">
        <f t="shared" si="16"/>
        <v>0</v>
      </c>
      <c r="W9" s="17">
        <v>578043200</v>
      </c>
      <c r="X9" s="17"/>
      <c r="Y9" s="17"/>
      <c r="Z9" s="15">
        <f t="shared" si="17"/>
        <v>30857500</v>
      </c>
      <c r="AA9" s="15">
        <v>608900700</v>
      </c>
      <c r="AB9" s="15">
        <f t="shared" si="18"/>
        <v>0</v>
      </c>
      <c r="AC9" s="17">
        <v>608900700</v>
      </c>
      <c r="AD9" s="15">
        <f t="shared" si="19"/>
        <v>0</v>
      </c>
      <c r="AE9" s="15">
        <v>608900700</v>
      </c>
      <c r="AF9" s="15">
        <f t="shared" si="3"/>
        <v>27344435.659999967</v>
      </c>
      <c r="AG9" s="15">
        <v>636245135.65999997</v>
      </c>
      <c r="AH9" s="15">
        <f t="shared" si="20"/>
        <v>0</v>
      </c>
      <c r="AI9" s="15">
        <v>636245135.65999997</v>
      </c>
      <c r="AJ9" s="15">
        <f t="shared" si="4"/>
        <v>-9387104.1499999762</v>
      </c>
      <c r="AK9" s="15">
        <v>626858031.50999999</v>
      </c>
      <c r="AL9" s="15">
        <f t="shared" si="21"/>
        <v>0</v>
      </c>
      <c r="AM9" s="15">
        <v>626858031.50999999</v>
      </c>
      <c r="AN9" s="15">
        <f t="shared" si="23"/>
        <v>0</v>
      </c>
      <c r="AO9" s="15">
        <v>626858031.50999999</v>
      </c>
      <c r="AP9" s="15">
        <f t="shared" si="24"/>
        <v>0</v>
      </c>
      <c r="AQ9" s="15">
        <v>626858031.50999999</v>
      </c>
      <c r="AR9" s="15">
        <f t="shared" si="25"/>
        <v>0</v>
      </c>
      <c r="AS9" s="15">
        <v>626858031.50999999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</row>
    <row r="10" spans="1:224" s="19" customFormat="1" ht="42.75" customHeight="1">
      <c r="A10" s="14" t="s">
        <v>44</v>
      </c>
      <c r="B10" s="14" t="s">
        <v>45</v>
      </c>
      <c r="C10" s="15">
        <v>9746900</v>
      </c>
      <c r="D10" s="15">
        <f t="shared" si="5"/>
        <v>0</v>
      </c>
      <c r="E10" s="15">
        <v>9746900</v>
      </c>
      <c r="F10" s="15">
        <f t="shared" si="7"/>
        <v>0</v>
      </c>
      <c r="G10" s="15">
        <v>9746900</v>
      </c>
      <c r="H10" s="15">
        <f t="shared" si="9"/>
        <v>0</v>
      </c>
      <c r="I10" s="15">
        <v>9746900</v>
      </c>
      <c r="J10" s="15">
        <f t="shared" si="10"/>
        <v>0</v>
      </c>
      <c r="K10" s="15">
        <v>9746900</v>
      </c>
      <c r="L10" s="15">
        <f t="shared" si="11"/>
        <v>0</v>
      </c>
      <c r="M10" s="15">
        <v>9746900</v>
      </c>
      <c r="N10" s="15">
        <f t="shared" si="13"/>
        <v>0</v>
      </c>
      <c r="O10" s="15">
        <v>9746900</v>
      </c>
      <c r="P10" s="15">
        <f t="shared" si="14"/>
        <v>0</v>
      </c>
      <c r="Q10" s="15">
        <v>9746900</v>
      </c>
      <c r="R10" s="16"/>
      <c r="S10" s="16"/>
      <c r="T10" s="15">
        <f t="shared" si="15"/>
        <v>0</v>
      </c>
      <c r="U10" s="17">
        <v>9746900</v>
      </c>
      <c r="V10" s="15">
        <f t="shared" si="16"/>
        <v>0</v>
      </c>
      <c r="W10" s="17">
        <v>9746900</v>
      </c>
      <c r="X10" s="17"/>
      <c r="Y10" s="17"/>
      <c r="Z10" s="15">
        <f t="shared" si="17"/>
        <v>0</v>
      </c>
      <c r="AA10" s="15">
        <v>9746900</v>
      </c>
      <c r="AB10" s="15">
        <f t="shared" si="18"/>
        <v>0</v>
      </c>
      <c r="AC10" s="17">
        <v>9746900</v>
      </c>
      <c r="AD10" s="15">
        <f t="shared" si="19"/>
        <v>0</v>
      </c>
      <c r="AE10" s="15">
        <v>9746900</v>
      </c>
      <c r="AF10" s="15">
        <f t="shared" si="3"/>
        <v>0</v>
      </c>
      <c r="AG10" s="15">
        <v>9746900</v>
      </c>
      <c r="AH10" s="15">
        <f t="shared" si="20"/>
        <v>0</v>
      </c>
      <c r="AI10" s="15">
        <v>9746900</v>
      </c>
      <c r="AJ10" s="15">
        <f t="shared" si="4"/>
        <v>0</v>
      </c>
      <c r="AK10" s="15">
        <v>9746900</v>
      </c>
      <c r="AL10" s="15">
        <f t="shared" si="21"/>
        <v>0</v>
      </c>
      <c r="AM10" s="15">
        <v>9746900</v>
      </c>
      <c r="AN10" s="15">
        <f t="shared" si="23"/>
        <v>0</v>
      </c>
      <c r="AO10" s="15">
        <v>9746900</v>
      </c>
      <c r="AP10" s="15">
        <f t="shared" si="24"/>
        <v>-361070</v>
      </c>
      <c r="AQ10" s="15">
        <v>9385830</v>
      </c>
      <c r="AR10" s="15">
        <f t="shared" si="25"/>
        <v>0</v>
      </c>
      <c r="AS10" s="15">
        <v>9385830</v>
      </c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</row>
    <row r="11" spans="1:224" s="19" customFormat="1" ht="16.5" customHeight="1">
      <c r="A11" s="14" t="s">
        <v>47</v>
      </c>
      <c r="B11" s="14" t="s">
        <v>34</v>
      </c>
      <c r="C11" s="15">
        <v>50062700</v>
      </c>
      <c r="D11" s="15">
        <f t="shared" si="5"/>
        <v>0</v>
      </c>
      <c r="E11" s="15">
        <v>50062700</v>
      </c>
      <c r="F11" s="15">
        <f t="shared" si="7"/>
        <v>0</v>
      </c>
      <c r="G11" s="15">
        <v>50062700</v>
      </c>
      <c r="H11" s="15">
        <f t="shared" si="9"/>
        <v>0</v>
      </c>
      <c r="I11" s="15">
        <v>50062700</v>
      </c>
      <c r="J11" s="15">
        <f t="shared" si="10"/>
        <v>0</v>
      </c>
      <c r="K11" s="15">
        <v>50062700</v>
      </c>
      <c r="L11" s="15">
        <f t="shared" si="11"/>
        <v>0</v>
      </c>
      <c r="M11" s="15">
        <v>50062700</v>
      </c>
      <c r="N11" s="15">
        <f t="shared" si="13"/>
        <v>0</v>
      </c>
      <c r="O11" s="15">
        <v>50062700</v>
      </c>
      <c r="P11" s="15">
        <f t="shared" si="14"/>
        <v>0</v>
      </c>
      <c r="Q11" s="15">
        <v>50062700</v>
      </c>
      <c r="R11" s="16"/>
      <c r="S11" s="16"/>
      <c r="T11" s="15">
        <f t="shared" si="15"/>
        <v>0</v>
      </c>
      <c r="U11" s="17">
        <v>50062700</v>
      </c>
      <c r="V11" s="15">
        <f t="shared" si="16"/>
        <v>0</v>
      </c>
      <c r="W11" s="17">
        <v>50062700</v>
      </c>
      <c r="X11" s="17"/>
      <c r="Y11" s="17"/>
      <c r="Z11" s="15">
        <f t="shared" si="17"/>
        <v>0</v>
      </c>
      <c r="AA11" s="15">
        <v>50062700</v>
      </c>
      <c r="AB11" s="15">
        <f t="shared" si="18"/>
        <v>0</v>
      </c>
      <c r="AC11" s="17">
        <v>50062700</v>
      </c>
      <c r="AD11" s="15">
        <f t="shared" si="19"/>
        <v>0</v>
      </c>
      <c r="AE11" s="15">
        <v>50062700</v>
      </c>
      <c r="AF11" s="15">
        <f t="shared" si="3"/>
        <v>-4267200</v>
      </c>
      <c r="AG11" s="15">
        <v>45795500</v>
      </c>
      <c r="AH11" s="15">
        <f t="shared" si="20"/>
        <v>0</v>
      </c>
      <c r="AI11" s="15">
        <v>45795500</v>
      </c>
      <c r="AJ11" s="15">
        <f t="shared" si="4"/>
        <v>0</v>
      </c>
      <c r="AK11" s="15">
        <v>45795500</v>
      </c>
      <c r="AL11" s="15">
        <f t="shared" si="21"/>
        <v>0</v>
      </c>
      <c r="AM11" s="15">
        <v>45795500</v>
      </c>
      <c r="AN11" s="15">
        <f t="shared" si="23"/>
        <v>0</v>
      </c>
      <c r="AO11" s="15">
        <v>45795500</v>
      </c>
      <c r="AP11" s="15">
        <f t="shared" si="24"/>
        <v>5477930.7400000021</v>
      </c>
      <c r="AQ11" s="15">
        <v>51273430.740000002</v>
      </c>
      <c r="AR11" s="15">
        <f t="shared" si="25"/>
        <v>781354.25999999791</v>
      </c>
      <c r="AS11" s="15">
        <v>52054785</v>
      </c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</row>
    <row r="12" spans="1:224" s="28" customFormat="1" ht="25.5" customHeight="1">
      <c r="A12" s="23" t="s">
        <v>48</v>
      </c>
      <c r="B12" s="23" t="s">
        <v>49</v>
      </c>
      <c r="C12" s="24">
        <v>39106500</v>
      </c>
      <c r="D12" s="24">
        <f t="shared" si="5"/>
        <v>0</v>
      </c>
      <c r="E12" s="24">
        <v>39106500</v>
      </c>
      <c r="F12" s="24">
        <f t="shared" si="7"/>
        <v>0</v>
      </c>
      <c r="G12" s="24">
        <v>39106500</v>
      </c>
      <c r="H12" s="24">
        <f t="shared" si="9"/>
        <v>0</v>
      </c>
      <c r="I12" s="24">
        <v>39106500</v>
      </c>
      <c r="J12" s="24">
        <f t="shared" si="10"/>
        <v>0</v>
      </c>
      <c r="K12" s="24">
        <v>39106500</v>
      </c>
      <c r="L12" s="24">
        <f t="shared" si="11"/>
        <v>0</v>
      </c>
      <c r="M12" s="24">
        <v>39106500</v>
      </c>
      <c r="N12" s="24">
        <f t="shared" si="13"/>
        <v>0</v>
      </c>
      <c r="O12" s="24">
        <v>39106500</v>
      </c>
      <c r="P12" s="24">
        <f t="shared" si="14"/>
        <v>0</v>
      </c>
      <c r="Q12" s="24">
        <v>39106500</v>
      </c>
      <c r="R12" s="25"/>
      <c r="S12" s="25"/>
      <c r="T12" s="24">
        <f t="shared" si="15"/>
        <v>0</v>
      </c>
      <c r="U12" s="24">
        <v>39106500</v>
      </c>
      <c r="V12" s="24">
        <f t="shared" si="16"/>
        <v>0</v>
      </c>
      <c r="W12" s="24">
        <v>39106500</v>
      </c>
      <c r="X12" s="26"/>
      <c r="Y12" s="26"/>
      <c r="Z12" s="24">
        <f t="shared" si="17"/>
        <v>0</v>
      </c>
      <c r="AA12" s="24">
        <v>39106500</v>
      </c>
      <c r="AB12" s="24">
        <f t="shared" si="18"/>
        <v>0</v>
      </c>
      <c r="AC12" s="24">
        <v>39106500</v>
      </c>
      <c r="AD12" s="24">
        <f t="shared" si="19"/>
        <v>0</v>
      </c>
      <c r="AE12" s="24">
        <v>39106500</v>
      </c>
      <c r="AF12" s="24">
        <f t="shared" si="3"/>
        <v>0</v>
      </c>
      <c r="AG12" s="24">
        <v>39106500</v>
      </c>
      <c r="AH12" s="24">
        <f t="shared" si="20"/>
        <v>0</v>
      </c>
      <c r="AI12" s="24">
        <v>39106500</v>
      </c>
      <c r="AJ12" s="24">
        <f t="shared" si="4"/>
        <v>0</v>
      </c>
      <c r="AK12" s="24">
        <v>39106500</v>
      </c>
      <c r="AL12" s="24">
        <f t="shared" si="21"/>
        <v>0</v>
      </c>
      <c r="AM12" s="24">
        <v>39106500</v>
      </c>
      <c r="AN12" s="24">
        <f t="shared" si="23"/>
        <v>0</v>
      </c>
      <c r="AO12" s="24">
        <v>39106500</v>
      </c>
      <c r="AP12" s="24">
        <f t="shared" si="24"/>
        <v>5493500</v>
      </c>
      <c r="AQ12" s="24">
        <v>44600000</v>
      </c>
      <c r="AR12" s="24">
        <f t="shared" si="25"/>
        <v>773785</v>
      </c>
      <c r="AS12" s="24">
        <v>45373785</v>
      </c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</row>
    <row r="13" spans="1:224" s="28" customFormat="1" ht="28.5" customHeight="1">
      <c r="A13" s="23" t="s">
        <v>50</v>
      </c>
      <c r="B13" s="23" t="s">
        <v>51</v>
      </c>
      <c r="C13" s="24">
        <v>4965000</v>
      </c>
      <c r="D13" s="24">
        <f t="shared" si="5"/>
        <v>0</v>
      </c>
      <c r="E13" s="24">
        <v>4965000</v>
      </c>
      <c r="F13" s="24">
        <f t="shared" si="7"/>
        <v>0</v>
      </c>
      <c r="G13" s="24">
        <v>4965000</v>
      </c>
      <c r="H13" s="24">
        <f t="shared" si="9"/>
        <v>0</v>
      </c>
      <c r="I13" s="24">
        <v>4965000</v>
      </c>
      <c r="J13" s="24">
        <f t="shared" si="10"/>
        <v>0</v>
      </c>
      <c r="K13" s="24">
        <v>4965000</v>
      </c>
      <c r="L13" s="24">
        <f t="shared" si="11"/>
        <v>0</v>
      </c>
      <c r="M13" s="24">
        <v>4965000</v>
      </c>
      <c r="N13" s="24">
        <f t="shared" si="13"/>
        <v>0</v>
      </c>
      <c r="O13" s="24">
        <v>4965000</v>
      </c>
      <c r="P13" s="24">
        <f t="shared" si="14"/>
        <v>0</v>
      </c>
      <c r="Q13" s="24">
        <v>4965000</v>
      </c>
      <c r="R13" s="25"/>
      <c r="S13" s="25"/>
      <c r="T13" s="24">
        <f t="shared" si="15"/>
        <v>0</v>
      </c>
      <c r="U13" s="24">
        <v>4965000</v>
      </c>
      <c r="V13" s="24">
        <f t="shared" si="16"/>
        <v>0</v>
      </c>
      <c r="W13" s="24">
        <v>4965000</v>
      </c>
      <c r="X13" s="26"/>
      <c r="Y13" s="26"/>
      <c r="Z13" s="24">
        <f t="shared" si="17"/>
        <v>0</v>
      </c>
      <c r="AA13" s="24">
        <v>4965000</v>
      </c>
      <c r="AB13" s="24">
        <f t="shared" si="18"/>
        <v>0</v>
      </c>
      <c r="AC13" s="24">
        <v>4965000</v>
      </c>
      <c r="AD13" s="24">
        <f t="shared" si="19"/>
        <v>0</v>
      </c>
      <c r="AE13" s="24">
        <v>4965000</v>
      </c>
      <c r="AF13" s="24">
        <f t="shared" si="3"/>
        <v>-1316000</v>
      </c>
      <c r="AG13" s="24">
        <v>3649000</v>
      </c>
      <c r="AH13" s="24">
        <f t="shared" si="20"/>
        <v>0</v>
      </c>
      <c r="AI13" s="24">
        <v>3649000</v>
      </c>
      <c r="AJ13" s="24">
        <f t="shared" si="4"/>
        <v>0</v>
      </c>
      <c r="AK13" s="24">
        <v>3649000</v>
      </c>
      <c r="AL13" s="24">
        <f t="shared" si="21"/>
        <v>0</v>
      </c>
      <c r="AM13" s="24">
        <v>3649000</v>
      </c>
      <c r="AN13" s="24">
        <f t="shared" si="23"/>
        <v>0</v>
      </c>
      <c r="AO13" s="24">
        <v>3649000</v>
      </c>
      <c r="AP13" s="24">
        <f t="shared" si="24"/>
        <v>0</v>
      </c>
      <c r="AQ13" s="24">
        <v>3649000</v>
      </c>
      <c r="AR13" s="24">
        <f t="shared" si="25"/>
        <v>0</v>
      </c>
      <c r="AS13" s="24">
        <v>3649000</v>
      </c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</row>
    <row r="14" spans="1:224" s="28" customFormat="1" ht="17.25" customHeight="1">
      <c r="A14" s="23" t="s">
        <v>52</v>
      </c>
      <c r="B14" s="23" t="s">
        <v>53</v>
      </c>
      <c r="C14" s="24">
        <v>170000</v>
      </c>
      <c r="D14" s="24">
        <f t="shared" si="5"/>
        <v>0</v>
      </c>
      <c r="E14" s="24">
        <v>170000</v>
      </c>
      <c r="F14" s="24">
        <f t="shared" si="7"/>
        <v>0</v>
      </c>
      <c r="G14" s="24">
        <v>170000</v>
      </c>
      <c r="H14" s="24">
        <f t="shared" si="9"/>
        <v>0</v>
      </c>
      <c r="I14" s="24">
        <v>170000</v>
      </c>
      <c r="J14" s="24">
        <f t="shared" si="10"/>
        <v>0</v>
      </c>
      <c r="K14" s="24">
        <v>170000</v>
      </c>
      <c r="L14" s="24">
        <f t="shared" si="11"/>
        <v>0</v>
      </c>
      <c r="M14" s="24">
        <v>170000</v>
      </c>
      <c r="N14" s="24">
        <f t="shared" si="13"/>
        <v>0</v>
      </c>
      <c r="O14" s="24">
        <v>170000</v>
      </c>
      <c r="P14" s="24">
        <f t="shared" si="14"/>
        <v>0</v>
      </c>
      <c r="Q14" s="24">
        <v>170000</v>
      </c>
      <c r="R14" s="25"/>
      <c r="S14" s="25"/>
      <c r="T14" s="24">
        <f t="shared" si="15"/>
        <v>0</v>
      </c>
      <c r="U14" s="24">
        <v>170000</v>
      </c>
      <c r="V14" s="24">
        <f t="shared" si="16"/>
        <v>0</v>
      </c>
      <c r="W14" s="24">
        <v>170000</v>
      </c>
      <c r="X14" s="26"/>
      <c r="Y14" s="26"/>
      <c r="Z14" s="24">
        <f t="shared" si="17"/>
        <v>0</v>
      </c>
      <c r="AA14" s="24">
        <v>170000</v>
      </c>
      <c r="AB14" s="24">
        <f t="shared" si="18"/>
        <v>0</v>
      </c>
      <c r="AC14" s="24">
        <v>170000</v>
      </c>
      <c r="AD14" s="24">
        <f t="shared" si="19"/>
        <v>0</v>
      </c>
      <c r="AE14" s="24">
        <v>170000</v>
      </c>
      <c r="AF14" s="24">
        <f t="shared" si="3"/>
        <v>0</v>
      </c>
      <c r="AG14" s="24">
        <v>170000</v>
      </c>
      <c r="AH14" s="24">
        <f t="shared" si="20"/>
        <v>0</v>
      </c>
      <c r="AI14" s="24">
        <v>170000</v>
      </c>
      <c r="AJ14" s="24">
        <f t="shared" si="4"/>
        <v>0</v>
      </c>
      <c r="AK14" s="24">
        <v>170000</v>
      </c>
      <c r="AL14" s="24">
        <f t="shared" si="21"/>
        <v>0</v>
      </c>
      <c r="AM14" s="24">
        <v>170000</v>
      </c>
      <c r="AN14" s="24">
        <f t="shared" si="23"/>
        <v>0</v>
      </c>
      <c r="AO14" s="24">
        <v>170000</v>
      </c>
      <c r="AP14" s="24">
        <f t="shared" si="24"/>
        <v>-15569.260000000009</v>
      </c>
      <c r="AQ14" s="24">
        <v>154430.74</v>
      </c>
      <c r="AR14" s="24">
        <f t="shared" si="25"/>
        <v>7569.2600000000093</v>
      </c>
      <c r="AS14" s="24">
        <v>162000</v>
      </c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</row>
    <row r="15" spans="1:224" s="28" customFormat="1" ht="27.75" customHeight="1">
      <c r="A15" s="23" t="s">
        <v>54</v>
      </c>
      <c r="B15" s="23" t="s">
        <v>55</v>
      </c>
      <c r="C15" s="24">
        <v>5821200</v>
      </c>
      <c r="D15" s="24">
        <f t="shared" si="5"/>
        <v>0</v>
      </c>
      <c r="E15" s="24">
        <v>5821200</v>
      </c>
      <c r="F15" s="24">
        <f t="shared" si="7"/>
        <v>0</v>
      </c>
      <c r="G15" s="24">
        <v>5821200</v>
      </c>
      <c r="H15" s="24">
        <f t="shared" si="9"/>
        <v>0</v>
      </c>
      <c r="I15" s="24">
        <v>5821200</v>
      </c>
      <c r="J15" s="24">
        <f t="shared" si="10"/>
        <v>0</v>
      </c>
      <c r="K15" s="24">
        <v>5821200</v>
      </c>
      <c r="L15" s="24">
        <f t="shared" si="11"/>
        <v>0</v>
      </c>
      <c r="M15" s="24">
        <v>5821200</v>
      </c>
      <c r="N15" s="24">
        <f t="shared" si="13"/>
        <v>0</v>
      </c>
      <c r="O15" s="24">
        <v>5821200</v>
      </c>
      <c r="P15" s="24">
        <f t="shared" si="14"/>
        <v>0</v>
      </c>
      <c r="Q15" s="24">
        <v>5821200</v>
      </c>
      <c r="R15" s="25"/>
      <c r="S15" s="25"/>
      <c r="T15" s="24">
        <f t="shared" si="15"/>
        <v>0</v>
      </c>
      <c r="U15" s="24">
        <v>5821200</v>
      </c>
      <c r="V15" s="24">
        <f t="shared" si="16"/>
        <v>0</v>
      </c>
      <c r="W15" s="24">
        <v>5821200</v>
      </c>
      <c r="X15" s="26"/>
      <c r="Y15" s="26"/>
      <c r="Z15" s="24">
        <f t="shared" si="17"/>
        <v>0</v>
      </c>
      <c r="AA15" s="24">
        <v>5821200</v>
      </c>
      <c r="AB15" s="24">
        <f t="shared" si="18"/>
        <v>0</v>
      </c>
      <c r="AC15" s="24">
        <v>5821200</v>
      </c>
      <c r="AD15" s="24">
        <f t="shared" si="19"/>
        <v>0</v>
      </c>
      <c r="AE15" s="24">
        <v>5821200</v>
      </c>
      <c r="AF15" s="24">
        <f t="shared" si="3"/>
        <v>-2951200</v>
      </c>
      <c r="AG15" s="24">
        <v>2870000</v>
      </c>
      <c r="AH15" s="24">
        <f t="shared" si="20"/>
        <v>0</v>
      </c>
      <c r="AI15" s="24">
        <v>2870000</v>
      </c>
      <c r="AJ15" s="24">
        <f t="shared" si="4"/>
        <v>0</v>
      </c>
      <c r="AK15" s="24">
        <v>2870000</v>
      </c>
      <c r="AL15" s="24">
        <f t="shared" si="21"/>
        <v>0</v>
      </c>
      <c r="AM15" s="24">
        <v>2870000</v>
      </c>
      <c r="AN15" s="24">
        <f t="shared" si="23"/>
        <v>0</v>
      </c>
      <c r="AO15" s="24">
        <v>2870000</v>
      </c>
      <c r="AP15" s="24">
        <f t="shared" si="24"/>
        <v>0</v>
      </c>
      <c r="AQ15" s="24">
        <v>2870000</v>
      </c>
      <c r="AR15" s="24">
        <f t="shared" si="25"/>
        <v>0</v>
      </c>
      <c r="AS15" s="24">
        <v>2870000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</row>
    <row r="16" spans="1:224" s="19" customFormat="1" ht="24.75" customHeight="1">
      <c r="A16" s="14" t="s">
        <v>56</v>
      </c>
      <c r="B16" s="14" t="s">
        <v>35</v>
      </c>
      <c r="C16" s="15">
        <v>3435400</v>
      </c>
      <c r="D16" s="15">
        <f t="shared" si="5"/>
        <v>0</v>
      </c>
      <c r="E16" s="15">
        <v>3435400</v>
      </c>
      <c r="F16" s="15">
        <f t="shared" si="7"/>
        <v>0</v>
      </c>
      <c r="G16" s="15">
        <v>3435400</v>
      </c>
      <c r="H16" s="15">
        <f t="shared" si="9"/>
        <v>0</v>
      </c>
      <c r="I16" s="15">
        <v>3435400</v>
      </c>
      <c r="J16" s="15">
        <f t="shared" si="10"/>
        <v>0</v>
      </c>
      <c r="K16" s="15">
        <v>3435400</v>
      </c>
      <c r="L16" s="15">
        <f t="shared" si="11"/>
        <v>0</v>
      </c>
      <c r="M16" s="15">
        <v>3435400</v>
      </c>
      <c r="N16" s="15">
        <f t="shared" si="13"/>
        <v>0</v>
      </c>
      <c r="O16" s="15">
        <v>3435400</v>
      </c>
      <c r="P16" s="15">
        <f t="shared" si="14"/>
        <v>0</v>
      </c>
      <c r="Q16" s="15">
        <v>3435400</v>
      </c>
      <c r="R16" s="16"/>
      <c r="S16" s="16"/>
      <c r="T16" s="15">
        <f t="shared" si="15"/>
        <v>0</v>
      </c>
      <c r="U16" s="17">
        <v>3435400</v>
      </c>
      <c r="V16" s="15">
        <f t="shared" si="16"/>
        <v>0</v>
      </c>
      <c r="W16" s="17">
        <v>3435400</v>
      </c>
      <c r="X16" s="17"/>
      <c r="Y16" s="17"/>
      <c r="Z16" s="15">
        <f t="shared" si="17"/>
        <v>0</v>
      </c>
      <c r="AA16" s="15">
        <v>3435400</v>
      </c>
      <c r="AB16" s="15">
        <f t="shared" si="18"/>
        <v>0</v>
      </c>
      <c r="AC16" s="17">
        <v>3435400</v>
      </c>
      <c r="AD16" s="15">
        <f t="shared" si="19"/>
        <v>0</v>
      </c>
      <c r="AE16" s="15">
        <v>3435400</v>
      </c>
      <c r="AF16" s="15">
        <f t="shared" si="3"/>
        <v>0</v>
      </c>
      <c r="AG16" s="15">
        <v>3435400</v>
      </c>
      <c r="AH16" s="15">
        <f t="shared" si="20"/>
        <v>0</v>
      </c>
      <c r="AI16" s="15">
        <v>3435400</v>
      </c>
      <c r="AJ16" s="15">
        <f t="shared" si="4"/>
        <v>0</v>
      </c>
      <c r="AK16" s="15">
        <v>3435400</v>
      </c>
      <c r="AL16" s="15">
        <f t="shared" si="21"/>
        <v>0</v>
      </c>
      <c r="AM16" s="15">
        <v>3435400</v>
      </c>
      <c r="AN16" s="15">
        <f t="shared" si="23"/>
        <v>0</v>
      </c>
      <c r="AO16" s="15">
        <v>3435400</v>
      </c>
      <c r="AP16" s="15">
        <f t="shared" si="24"/>
        <v>59600</v>
      </c>
      <c r="AQ16" s="15">
        <v>3495000</v>
      </c>
      <c r="AR16" s="15">
        <f t="shared" si="25"/>
        <v>368247.48</v>
      </c>
      <c r="AS16" s="15">
        <v>3863247.48</v>
      </c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</row>
    <row r="17" spans="1:224" s="19" customFormat="1" ht="25.5">
      <c r="A17" s="14" t="s">
        <v>57</v>
      </c>
      <c r="B17" s="14" t="s">
        <v>58</v>
      </c>
      <c r="C17" s="15">
        <v>0</v>
      </c>
      <c r="D17" s="15">
        <f t="shared" si="5"/>
        <v>0</v>
      </c>
      <c r="E17" s="15">
        <v>0</v>
      </c>
      <c r="F17" s="15">
        <f t="shared" si="7"/>
        <v>0</v>
      </c>
      <c r="G17" s="15">
        <v>0</v>
      </c>
      <c r="H17" s="15">
        <f t="shared" si="9"/>
        <v>0</v>
      </c>
      <c r="I17" s="15">
        <v>0</v>
      </c>
      <c r="J17" s="15">
        <f t="shared" si="10"/>
        <v>0</v>
      </c>
      <c r="K17" s="15">
        <v>0</v>
      </c>
      <c r="L17" s="15">
        <f t="shared" si="11"/>
        <v>0</v>
      </c>
      <c r="M17" s="15">
        <v>0</v>
      </c>
      <c r="N17" s="15">
        <f t="shared" si="13"/>
        <v>0</v>
      </c>
      <c r="O17" s="15">
        <v>0</v>
      </c>
      <c r="P17" s="15">
        <f t="shared" si="14"/>
        <v>0</v>
      </c>
      <c r="Q17" s="15">
        <v>0</v>
      </c>
      <c r="R17" s="16"/>
      <c r="S17" s="16"/>
      <c r="T17" s="15">
        <f t="shared" si="15"/>
        <v>0</v>
      </c>
      <c r="U17" s="15">
        <v>0</v>
      </c>
      <c r="V17" s="15">
        <f t="shared" si="16"/>
        <v>0</v>
      </c>
      <c r="W17" s="15">
        <v>0</v>
      </c>
      <c r="X17" s="17"/>
      <c r="Y17" s="17"/>
      <c r="Z17" s="15">
        <f t="shared" si="17"/>
        <v>0</v>
      </c>
      <c r="AA17" s="15">
        <v>0</v>
      </c>
      <c r="AB17" s="15">
        <f t="shared" si="18"/>
        <v>0</v>
      </c>
      <c r="AC17" s="15">
        <v>0</v>
      </c>
      <c r="AD17" s="15">
        <f t="shared" si="19"/>
        <v>0</v>
      </c>
      <c r="AE17" s="15">
        <v>0</v>
      </c>
      <c r="AF17" s="15">
        <f t="shared" si="3"/>
        <v>0</v>
      </c>
      <c r="AG17" s="15">
        <v>0</v>
      </c>
      <c r="AH17" s="15">
        <f t="shared" si="20"/>
        <v>0</v>
      </c>
      <c r="AI17" s="15">
        <v>0</v>
      </c>
      <c r="AJ17" s="15">
        <f t="shared" si="4"/>
        <v>0</v>
      </c>
      <c r="AK17" s="15">
        <v>0</v>
      </c>
      <c r="AL17" s="15">
        <f t="shared" si="21"/>
        <v>0</v>
      </c>
      <c r="AM17" s="15">
        <v>0</v>
      </c>
      <c r="AN17" s="15">
        <f t="shared" si="23"/>
        <v>0</v>
      </c>
      <c r="AO17" s="15">
        <v>0</v>
      </c>
      <c r="AP17" s="15">
        <f t="shared" si="24"/>
        <v>0</v>
      </c>
      <c r="AQ17" s="15">
        <v>0</v>
      </c>
      <c r="AR17" s="15">
        <f t="shared" si="25"/>
        <v>0</v>
      </c>
      <c r="AS17" s="15">
        <v>0</v>
      </c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</row>
    <row r="18" spans="1:224" s="19" customFormat="1" ht="25.5">
      <c r="A18" s="14" t="s">
        <v>59</v>
      </c>
      <c r="B18" s="14" t="s">
        <v>60</v>
      </c>
      <c r="C18" s="15">
        <v>3215400</v>
      </c>
      <c r="D18" s="15">
        <f t="shared" si="5"/>
        <v>0</v>
      </c>
      <c r="E18" s="15">
        <v>3215400</v>
      </c>
      <c r="F18" s="15">
        <f t="shared" si="7"/>
        <v>0</v>
      </c>
      <c r="G18" s="15">
        <v>3215400</v>
      </c>
      <c r="H18" s="15">
        <f t="shared" si="9"/>
        <v>0</v>
      </c>
      <c r="I18" s="15">
        <v>3215400</v>
      </c>
      <c r="J18" s="15">
        <f t="shared" si="10"/>
        <v>0</v>
      </c>
      <c r="K18" s="15">
        <v>3215400</v>
      </c>
      <c r="L18" s="15">
        <f t="shared" si="11"/>
        <v>0</v>
      </c>
      <c r="M18" s="15">
        <v>3215400</v>
      </c>
      <c r="N18" s="15">
        <f t="shared" si="13"/>
        <v>0</v>
      </c>
      <c r="O18" s="15">
        <v>3215400</v>
      </c>
      <c r="P18" s="15">
        <f t="shared" si="14"/>
        <v>0</v>
      </c>
      <c r="Q18" s="15">
        <v>3215400</v>
      </c>
      <c r="R18" s="16"/>
      <c r="S18" s="16"/>
      <c r="T18" s="15">
        <f t="shared" si="15"/>
        <v>0</v>
      </c>
      <c r="U18" s="15">
        <v>3215400</v>
      </c>
      <c r="V18" s="15">
        <f t="shared" si="16"/>
        <v>0</v>
      </c>
      <c r="W18" s="15">
        <v>3215400</v>
      </c>
      <c r="X18" s="17"/>
      <c r="Y18" s="17"/>
      <c r="Z18" s="15">
        <f t="shared" si="17"/>
        <v>0</v>
      </c>
      <c r="AA18" s="15">
        <v>3215400</v>
      </c>
      <c r="AB18" s="15">
        <f t="shared" si="18"/>
        <v>0</v>
      </c>
      <c r="AC18" s="15">
        <v>3215400</v>
      </c>
      <c r="AD18" s="15">
        <f t="shared" si="19"/>
        <v>0</v>
      </c>
      <c r="AE18" s="15">
        <v>3215400</v>
      </c>
      <c r="AF18" s="15">
        <f t="shared" si="3"/>
        <v>0</v>
      </c>
      <c r="AG18" s="15">
        <v>3215400</v>
      </c>
      <c r="AH18" s="15">
        <f t="shared" si="20"/>
        <v>0</v>
      </c>
      <c r="AI18" s="15">
        <v>3215400</v>
      </c>
      <c r="AJ18" s="15">
        <f t="shared" si="4"/>
        <v>0</v>
      </c>
      <c r="AK18" s="15">
        <v>3215400</v>
      </c>
      <c r="AL18" s="15">
        <f t="shared" si="21"/>
        <v>0</v>
      </c>
      <c r="AM18" s="15">
        <v>3215400</v>
      </c>
      <c r="AN18" s="15">
        <f t="shared" si="23"/>
        <v>0</v>
      </c>
      <c r="AO18" s="15">
        <v>3215400</v>
      </c>
      <c r="AP18" s="15">
        <f t="shared" si="24"/>
        <v>59600</v>
      </c>
      <c r="AQ18" s="15">
        <v>3275000</v>
      </c>
      <c r="AR18" s="15">
        <f t="shared" si="25"/>
        <v>377170</v>
      </c>
      <c r="AS18" s="15">
        <v>3652170</v>
      </c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</row>
    <row r="19" spans="1:224" s="19" customFormat="1" ht="25.5">
      <c r="A19" s="14" t="s">
        <v>61</v>
      </c>
      <c r="B19" s="14" t="s">
        <v>62</v>
      </c>
      <c r="C19" s="15">
        <v>220000</v>
      </c>
      <c r="D19" s="15">
        <f t="shared" si="5"/>
        <v>0</v>
      </c>
      <c r="E19" s="15">
        <v>220000</v>
      </c>
      <c r="F19" s="15">
        <f t="shared" si="7"/>
        <v>0</v>
      </c>
      <c r="G19" s="15">
        <v>220000</v>
      </c>
      <c r="H19" s="15">
        <f t="shared" si="9"/>
        <v>0</v>
      </c>
      <c r="I19" s="15">
        <v>220000</v>
      </c>
      <c r="J19" s="15">
        <f t="shared" si="10"/>
        <v>0</v>
      </c>
      <c r="K19" s="15">
        <v>220000</v>
      </c>
      <c r="L19" s="15">
        <f t="shared" si="11"/>
        <v>0</v>
      </c>
      <c r="M19" s="15">
        <v>220000</v>
      </c>
      <c r="N19" s="15">
        <f t="shared" si="13"/>
        <v>0</v>
      </c>
      <c r="O19" s="15">
        <v>220000</v>
      </c>
      <c r="P19" s="15">
        <f t="shared" si="14"/>
        <v>0</v>
      </c>
      <c r="Q19" s="15">
        <v>220000</v>
      </c>
      <c r="R19" s="16"/>
      <c r="S19" s="16"/>
      <c r="T19" s="15">
        <f t="shared" si="15"/>
        <v>0</v>
      </c>
      <c r="U19" s="15">
        <v>220000</v>
      </c>
      <c r="V19" s="15">
        <f t="shared" si="16"/>
        <v>0</v>
      </c>
      <c r="W19" s="15">
        <v>220000</v>
      </c>
      <c r="X19" s="17"/>
      <c r="Y19" s="17"/>
      <c r="Z19" s="15">
        <f t="shared" si="17"/>
        <v>0</v>
      </c>
      <c r="AA19" s="15">
        <v>220000</v>
      </c>
      <c r="AB19" s="15">
        <f t="shared" si="18"/>
        <v>0</v>
      </c>
      <c r="AC19" s="15">
        <v>220000</v>
      </c>
      <c r="AD19" s="15">
        <f t="shared" si="19"/>
        <v>0</v>
      </c>
      <c r="AE19" s="15">
        <v>220000</v>
      </c>
      <c r="AF19" s="15">
        <f t="shared" si="3"/>
        <v>0</v>
      </c>
      <c r="AG19" s="15">
        <v>220000</v>
      </c>
      <c r="AH19" s="15">
        <f t="shared" si="20"/>
        <v>0</v>
      </c>
      <c r="AI19" s="15">
        <v>220000</v>
      </c>
      <c r="AJ19" s="15">
        <f t="shared" si="4"/>
        <v>0</v>
      </c>
      <c r="AK19" s="15">
        <v>220000</v>
      </c>
      <c r="AL19" s="15">
        <f t="shared" si="21"/>
        <v>0</v>
      </c>
      <c r="AM19" s="15">
        <v>220000</v>
      </c>
      <c r="AN19" s="15">
        <f t="shared" si="23"/>
        <v>0</v>
      </c>
      <c r="AO19" s="15">
        <v>220000</v>
      </c>
      <c r="AP19" s="15">
        <f t="shared" si="24"/>
        <v>0</v>
      </c>
      <c r="AQ19" s="15">
        <v>220000</v>
      </c>
      <c r="AR19" s="15">
        <f t="shared" si="25"/>
        <v>-8922.5199999999895</v>
      </c>
      <c r="AS19" s="15">
        <v>211077.48</v>
      </c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</row>
    <row r="20" spans="1:224" s="19" customFormat="1" ht="24.75" customHeight="1">
      <c r="A20" s="14" t="s">
        <v>63</v>
      </c>
      <c r="B20" s="14" t="s">
        <v>36</v>
      </c>
      <c r="C20" s="15">
        <v>3420000</v>
      </c>
      <c r="D20" s="15">
        <f t="shared" si="5"/>
        <v>0</v>
      </c>
      <c r="E20" s="15">
        <v>3420000</v>
      </c>
      <c r="F20" s="15">
        <f t="shared" si="7"/>
        <v>0</v>
      </c>
      <c r="G20" s="15">
        <v>3420000</v>
      </c>
      <c r="H20" s="15">
        <f t="shared" si="9"/>
        <v>0</v>
      </c>
      <c r="I20" s="15">
        <v>3420000</v>
      </c>
      <c r="J20" s="15">
        <f t="shared" si="10"/>
        <v>40000</v>
      </c>
      <c r="K20" s="15">
        <v>3460000</v>
      </c>
      <c r="L20" s="15">
        <f t="shared" si="11"/>
        <v>0</v>
      </c>
      <c r="M20" s="15">
        <v>3460000</v>
      </c>
      <c r="N20" s="15">
        <f t="shared" si="13"/>
        <v>0</v>
      </c>
      <c r="O20" s="15">
        <v>3460000</v>
      </c>
      <c r="P20" s="15">
        <f t="shared" si="14"/>
        <v>0</v>
      </c>
      <c r="Q20" s="15">
        <v>3460000</v>
      </c>
      <c r="R20" s="16"/>
      <c r="S20" s="16"/>
      <c r="T20" s="15">
        <f t="shared" si="15"/>
        <v>0</v>
      </c>
      <c r="U20" s="17">
        <v>3460000</v>
      </c>
      <c r="V20" s="15">
        <f t="shared" si="16"/>
        <v>0</v>
      </c>
      <c r="W20" s="17">
        <v>3460000</v>
      </c>
      <c r="X20" s="17"/>
      <c r="Y20" s="17"/>
      <c r="Z20" s="15">
        <f t="shared" si="17"/>
        <v>0</v>
      </c>
      <c r="AA20" s="15">
        <v>3460000</v>
      </c>
      <c r="AB20" s="15">
        <f t="shared" si="18"/>
        <v>0</v>
      </c>
      <c r="AC20" s="17">
        <v>3460000</v>
      </c>
      <c r="AD20" s="15">
        <f t="shared" si="19"/>
        <v>0</v>
      </c>
      <c r="AE20" s="15">
        <v>3460000</v>
      </c>
      <c r="AF20" s="15">
        <f t="shared" si="3"/>
        <v>0</v>
      </c>
      <c r="AG20" s="15">
        <v>3460000</v>
      </c>
      <c r="AH20" s="15">
        <f t="shared" si="20"/>
        <v>0</v>
      </c>
      <c r="AI20" s="15">
        <v>3460000</v>
      </c>
      <c r="AJ20" s="15">
        <f t="shared" si="4"/>
        <v>0</v>
      </c>
      <c r="AK20" s="15">
        <v>3460000</v>
      </c>
      <c r="AL20" s="15">
        <f t="shared" si="21"/>
        <v>0</v>
      </c>
      <c r="AM20" s="15">
        <v>3460000</v>
      </c>
      <c r="AN20" s="15">
        <f t="shared" si="23"/>
        <v>0</v>
      </c>
      <c r="AO20" s="15">
        <v>3460000</v>
      </c>
      <c r="AP20" s="15">
        <f t="shared" si="24"/>
        <v>220000</v>
      </c>
      <c r="AQ20" s="15">
        <v>3680000</v>
      </c>
      <c r="AR20" s="15">
        <f t="shared" si="25"/>
        <v>243109.50999999978</v>
      </c>
      <c r="AS20" s="15">
        <v>3923109.51</v>
      </c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</row>
    <row r="21" spans="1:224" s="19" customFormat="1" ht="39" customHeight="1">
      <c r="A21" s="14" t="s">
        <v>64</v>
      </c>
      <c r="B21" s="14" t="s">
        <v>65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6"/>
      <c r="S21" s="16"/>
      <c r="T21" s="15">
        <v>0</v>
      </c>
      <c r="U21" s="17">
        <v>0</v>
      </c>
      <c r="V21" s="15">
        <v>0</v>
      </c>
      <c r="W21" s="17">
        <v>0</v>
      </c>
      <c r="X21" s="17"/>
      <c r="Y21" s="17"/>
      <c r="Z21" s="15">
        <v>0</v>
      </c>
      <c r="AA21" s="15">
        <v>0</v>
      </c>
      <c r="AB21" s="15">
        <v>0</v>
      </c>
      <c r="AC21" s="17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</row>
    <row r="22" spans="1:224" s="9" customFormat="1">
      <c r="A22" s="13" t="s">
        <v>37</v>
      </c>
      <c r="B22" s="13"/>
      <c r="C22" s="11">
        <f>C23+C24+C25+C26+C27+C28+C29</f>
        <v>133902941.09999999</v>
      </c>
      <c r="D22" s="11">
        <f t="shared" si="5"/>
        <v>0</v>
      </c>
      <c r="E22" s="11">
        <f t="shared" ref="E22:Q22" si="26">E23+E24+E25+E26+E27+E28+E29</f>
        <v>133902941.09999999</v>
      </c>
      <c r="F22" s="11">
        <f t="shared" si="7"/>
        <v>0</v>
      </c>
      <c r="G22" s="11">
        <f t="shared" ref="G22:I22" si="27">G23+G24+G25+G26+G27+G28+G29</f>
        <v>133902941.09999999</v>
      </c>
      <c r="H22" s="11">
        <f t="shared" si="9"/>
        <v>0</v>
      </c>
      <c r="I22" s="11">
        <f t="shared" si="27"/>
        <v>133902941.09999999</v>
      </c>
      <c r="J22" s="11">
        <f t="shared" si="10"/>
        <v>3285501</v>
      </c>
      <c r="K22" s="11">
        <f t="shared" si="26"/>
        <v>137188442.09999999</v>
      </c>
      <c r="L22" s="11">
        <f t="shared" si="11"/>
        <v>0</v>
      </c>
      <c r="M22" s="11">
        <f t="shared" ref="M22" si="28">M23+M24+M25+M26+M27+M28+M29</f>
        <v>137188442.09999999</v>
      </c>
      <c r="N22" s="11">
        <f t="shared" si="13"/>
        <v>7000000</v>
      </c>
      <c r="O22" s="11">
        <f t="shared" si="26"/>
        <v>137188442.09999999</v>
      </c>
      <c r="P22" s="11">
        <f t="shared" si="14"/>
        <v>7000000</v>
      </c>
      <c r="Q22" s="11">
        <f t="shared" si="26"/>
        <v>144188442.09999999</v>
      </c>
      <c r="R22" s="12"/>
      <c r="S22" s="12"/>
      <c r="T22" s="11">
        <f t="shared" si="15"/>
        <v>4300000</v>
      </c>
      <c r="U22" s="11">
        <f>U23+U24+U25+U26+U27+U28+U29</f>
        <v>148488442.09999999</v>
      </c>
      <c r="V22" s="11">
        <f t="shared" si="16"/>
        <v>0</v>
      </c>
      <c r="W22" s="11">
        <f>W23+W24+W25+W26+W27+W28+W29</f>
        <v>148488442.09999999</v>
      </c>
      <c r="X22" s="11">
        <f t="shared" ref="X22:AS22" si="29">X23+X24+X25+X26+X27+X28+X29</f>
        <v>0</v>
      </c>
      <c r="Y22" s="11">
        <f t="shared" si="29"/>
        <v>0</v>
      </c>
      <c r="Z22" s="11">
        <f t="shared" si="17"/>
        <v>1420000</v>
      </c>
      <c r="AA22" s="11">
        <f t="shared" si="29"/>
        <v>149908442.09999999</v>
      </c>
      <c r="AB22" s="11">
        <f t="shared" si="18"/>
        <v>0</v>
      </c>
      <c r="AC22" s="11">
        <f t="shared" si="29"/>
        <v>149908442.09999999</v>
      </c>
      <c r="AD22" s="11">
        <f t="shared" si="19"/>
        <v>34000000</v>
      </c>
      <c r="AE22" s="11">
        <f t="shared" si="29"/>
        <v>183908442.09999999</v>
      </c>
      <c r="AF22" s="11">
        <f t="shared" si="3"/>
        <v>8922764.3400000334</v>
      </c>
      <c r="AG22" s="11">
        <f>AG23+AG24+AG25+AG26+AG27+AG28+AG29</f>
        <v>192831206.44000003</v>
      </c>
      <c r="AH22" s="11">
        <f t="shared" si="20"/>
        <v>0</v>
      </c>
      <c r="AI22" s="11">
        <f>AI23+AI24+AI25+AI26+AI27+AI28+AI29</f>
        <v>192831206.44000003</v>
      </c>
      <c r="AJ22" s="11">
        <f t="shared" si="4"/>
        <v>1000000</v>
      </c>
      <c r="AK22" s="11">
        <f t="shared" si="29"/>
        <v>193831206.44000003</v>
      </c>
      <c r="AL22" s="11">
        <f t="shared" si="21"/>
        <v>0</v>
      </c>
      <c r="AM22" s="11">
        <f t="shared" si="29"/>
        <v>193831206.44000003</v>
      </c>
      <c r="AN22" s="11">
        <f t="shared" si="23"/>
        <v>36000000</v>
      </c>
      <c r="AO22" s="11">
        <f t="shared" si="29"/>
        <v>229831206.44000003</v>
      </c>
      <c r="AP22" s="11">
        <f t="shared" si="24"/>
        <v>-22528460.740000039</v>
      </c>
      <c r="AQ22" s="11">
        <f t="shared" si="29"/>
        <v>207302745.69999999</v>
      </c>
      <c r="AR22" s="11">
        <f t="shared" si="25"/>
        <v>-191312.52999994159</v>
      </c>
      <c r="AS22" s="11">
        <f t="shared" si="29"/>
        <v>207111433.17000005</v>
      </c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</row>
    <row r="23" spans="1:224" s="19" customFormat="1" ht="42" customHeight="1">
      <c r="A23" s="14" t="s">
        <v>66</v>
      </c>
      <c r="B23" s="14" t="s">
        <v>69</v>
      </c>
      <c r="C23" s="15">
        <v>62814700</v>
      </c>
      <c r="D23" s="15">
        <f t="shared" si="5"/>
        <v>0</v>
      </c>
      <c r="E23" s="15">
        <v>62814700</v>
      </c>
      <c r="F23" s="15">
        <f t="shared" si="7"/>
        <v>0</v>
      </c>
      <c r="G23" s="15">
        <v>62814700</v>
      </c>
      <c r="H23" s="15">
        <f t="shared" si="9"/>
        <v>0</v>
      </c>
      <c r="I23" s="15">
        <v>62814700</v>
      </c>
      <c r="J23" s="15">
        <f t="shared" si="10"/>
        <v>0</v>
      </c>
      <c r="K23" s="15">
        <v>62814700</v>
      </c>
      <c r="L23" s="15">
        <f t="shared" si="11"/>
        <v>0</v>
      </c>
      <c r="M23" s="15">
        <v>62814700</v>
      </c>
      <c r="N23" s="15">
        <f t="shared" si="13"/>
        <v>0</v>
      </c>
      <c r="O23" s="15">
        <v>62814700</v>
      </c>
      <c r="P23" s="15">
        <f t="shared" si="14"/>
        <v>0</v>
      </c>
      <c r="Q23" s="15">
        <v>62814700</v>
      </c>
      <c r="R23" s="16"/>
      <c r="S23" s="16"/>
      <c r="T23" s="15">
        <f t="shared" si="15"/>
        <v>0</v>
      </c>
      <c r="U23" s="17">
        <v>62814700</v>
      </c>
      <c r="V23" s="15">
        <f t="shared" si="16"/>
        <v>0</v>
      </c>
      <c r="W23" s="17">
        <v>62814700</v>
      </c>
      <c r="X23" s="17"/>
      <c r="Y23" s="17"/>
      <c r="Z23" s="15">
        <f t="shared" si="17"/>
        <v>0</v>
      </c>
      <c r="AA23" s="15">
        <v>62814700</v>
      </c>
      <c r="AB23" s="15">
        <f t="shared" si="18"/>
        <v>0</v>
      </c>
      <c r="AC23" s="17">
        <v>62814700</v>
      </c>
      <c r="AD23" s="15">
        <f t="shared" si="19"/>
        <v>0</v>
      </c>
      <c r="AE23" s="15">
        <v>62814700</v>
      </c>
      <c r="AF23" s="15">
        <f t="shared" si="3"/>
        <v>0</v>
      </c>
      <c r="AG23" s="15">
        <v>62814700</v>
      </c>
      <c r="AH23" s="15">
        <f t="shared" si="20"/>
        <v>0</v>
      </c>
      <c r="AI23" s="15">
        <v>62814700</v>
      </c>
      <c r="AJ23" s="15">
        <f t="shared" si="4"/>
        <v>0</v>
      </c>
      <c r="AK23" s="15">
        <v>62814700</v>
      </c>
      <c r="AL23" s="15">
        <f t="shared" si="21"/>
        <v>0</v>
      </c>
      <c r="AM23" s="15">
        <v>62814700</v>
      </c>
      <c r="AN23" s="15">
        <f t="shared" si="23"/>
        <v>0</v>
      </c>
      <c r="AO23" s="15">
        <v>62814700</v>
      </c>
      <c r="AP23" s="15">
        <f t="shared" si="24"/>
        <v>2637502.0200000033</v>
      </c>
      <c r="AQ23" s="15">
        <v>65452202.020000003</v>
      </c>
      <c r="AR23" s="15">
        <f t="shared" si="25"/>
        <v>1723601.4499999955</v>
      </c>
      <c r="AS23" s="15">
        <v>67175803.469999999</v>
      </c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</row>
    <row r="24" spans="1:224" s="19" customFormat="1" ht="30" customHeight="1">
      <c r="A24" s="14" t="s">
        <v>67</v>
      </c>
      <c r="B24" s="14" t="s">
        <v>68</v>
      </c>
      <c r="C24" s="15">
        <v>5646200</v>
      </c>
      <c r="D24" s="15">
        <f t="shared" si="5"/>
        <v>0</v>
      </c>
      <c r="E24" s="15">
        <v>5646200</v>
      </c>
      <c r="F24" s="15">
        <f t="shared" si="7"/>
        <v>0</v>
      </c>
      <c r="G24" s="15">
        <v>5646200</v>
      </c>
      <c r="H24" s="15">
        <f t="shared" si="9"/>
        <v>0</v>
      </c>
      <c r="I24" s="15">
        <v>5646200</v>
      </c>
      <c r="J24" s="15">
        <f t="shared" si="10"/>
        <v>0</v>
      </c>
      <c r="K24" s="15">
        <v>5646200</v>
      </c>
      <c r="L24" s="15">
        <f t="shared" si="11"/>
        <v>0</v>
      </c>
      <c r="M24" s="15">
        <v>5646200</v>
      </c>
      <c r="N24" s="15">
        <f t="shared" si="13"/>
        <v>0</v>
      </c>
      <c r="O24" s="15">
        <v>5646200</v>
      </c>
      <c r="P24" s="15">
        <f t="shared" si="14"/>
        <v>0</v>
      </c>
      <c r="Q24" s="15">
        <v>5646200</v>
      </c>
      <c r="R24" s="16"/>
      <c r="S24" s="16"/>
      <c r="T24" s="15">
        <f t="shared" si="15"/>
        <v>0</v>
      </c>
      <c r="U24" s="17">
        <v>5646200</v>
      </c>
      <c r="V24" s="15">
        <f t="shared" si="16"/>
        <v>0</v>
      </c>
      <c r="W24" s="17">
        <v>5646200</v>
      </c>
      <c r="X24" s="17"/>
      <c r="Y24" s="17"/>
      <c r="Z24" s="15">
        <f t="shared" si="17"/>
        <v>0</v>
      </c>
      <c r="AA24" s="15">
        <v>5646200</v>
      </c>
      <c r="AB24" s="15">
        <f t="shared" si="18"/>
        <v>0</v>
      </c>
      <c r="AC24" s="17">
        <v>5646200</v>
      </c>
      <c r="AD24" s="15">
        <f t="shared" si="19"/>
        <v>34000000</v>
      </c>
      <c r="AE24" s="15">
        <v>39646200</v>
      </c>
      <c r="AF24" s="15">
        <f t="shared" si="3"/>
        <v>202986.27000000328</v>
      </c>
      <c r="AG24" s="15">
        <v>39849186.270000003</v>
      </c>
      <c r="AH24" s="15">
        <f t="shared" si="20"/>
        <v>0</v>
      </c>
      <c r="AI24" s="15">
        <v>39849186.270000003</v>
      </c>
      <c r="AJ24" s="15">
        <f t="shared" si="4"/>
        <v>1000000</v>
      </c>
      <c r="AK24" s="15">
        <v>40849186.270000003</v>
      </c>
      <c r="AL24" s="15">
        <f t="shared" si="21"/>
        <v>0</v>
      </c>
      <c r="AM24" s="15">
        <v>40849186.270000003</v>
      </c>
      <c r="AN24" s="15">
        <f t="shared" si="23"/>
        <v>0</v>
      </c>
      <c r="AO24" s="15">
        <v>40849186.270000003</v>
      </c>
      <c r="AP24" s="15">
        <f t="shared" si="24"/>
        <v>0</v>
      </c>
      <c r="AQ24" s="15">
        <v>40849186.270000003</v>
      </c>
      <c r="AR24" s="15">
        <f t="shared" si="25"/>
        <v>0</v>
      </c>
      <c r="AS24" s="15">
        <v>40849186.270000003</v>
      </c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</row>
    <row r="25" spans="1:224" s="19" customFormat="1" ht="27" customHeight="1">
      <c r="A25" s="14" t="s">
        <v>70</v>
      </c>
      <c r="B25" s="14" t="s">
        <v>71</v>
      </c>
      <c r="C25" s="15">
        <v>32881400</v>
      </c>
      <c r="D25" s="15">
        <f t="shared" si="5"/>
        <v>0</v>
      </c>
      <c r="E25" s="15">
        <v>32881400</v>
      </c>
      <c r="F25" s="15">
        <f t="shared" si="7"/>
        <v>0</v>
      </c>
      <c r="G25" s="15">
        <v>32881400</v>
      </c>
      <c r="H25" s="15">
        <f t="shared" si="9"/>
        <v>0</v>
      </c>
      <c r="I25" s="15">
        <v>32881400</v>
      </c>
      <c r="J25" s="15">
        <f t="shared" si="10"/>
        <v>2962078</v>
      </c>
      <c r="K25" s="15">
        <v>35843478</v>
      </c>
      <c r="L25" s="15">
        <f t="shared" si="11"/>
        <v>0</v>
      </c>
      <c r="M25" s="15">
        <v>35843478</v>
      </c>
      <c r="N25" s="15">
        <f t="shared" si="13"/>
        <v>0</v>
      </c>
      <c r="O25" s="15">
        <v>35843478</v>
      </c>
      <c r="P25" s="15">
        <f t="shared" si="14"/>
        <v>0</v>
      </c>
      <c r="Q25" s="15">
        <v>35843478</v>
      </c>
      <c r="R25" s="16"/>
      <c r="S25" s="16"/>
      <c r="T25" s="15">
        <f t="shared" si="15"/>
        <v>0</v>
      </c>
      <c r="U25" s="17">
        <v>35843478</v>
      </c>
      <c r="V25" s="15">
        <f t="shared" si="16"/>
        <v>0</v>
      </c>
      <c r="W25" s="17">
        <v>35843478</v>
      </c>
      <c r="X25" s="17"/>
      <c r="Y25" s="17"/>
      <c r="Z25" s="15">
        <f t="shared" si="17"/>
        <v>0</v>
      </c>
      <c r="AA25" s="15">
        <v>35843478</v>
      </c>
      <c r="AB25" s="15">
        <f t="shared" si="18"/>
        <v>0</v>
      </c>
      <c r="AC25" s="17">
        <v>35843478</v>
      </c>
      <c r="AD25" s="15">
        <f t="shared" si="19"/>
        <v>0</v>
      </c>
      <c r="AE25" s="15">
        <v>35843478</v>
      </c>
      <c r="AF25" s="15">
        <f t="shared" si="3"/>
        <v>-4521393.7899999991</v>
      </c>
      <c r="AG25" s="15">
        <v>31322084.210000001</v>
      </c>
      <c r="AH25" s="15">
        <f t="shared" si="20"/>
        <v>0</v>
      </c>
      <c r="AI25" s="15">
        <v>31322084.210000001</v>
      </c>
      <c r="AJ25" s="15">
        <f t="shared" si="4"/>
        <v>0</v>
      </c>
      <c r="AK25" s="15">
        <v>31322084.210000001</v>
      </c>
      <c r="AL25" s="15">
        <f t="shared" si="21"/>
        <v>0</v>
      </c>
      <c r="AM25" s="15">
        <v>31322084.210000001</v>
      </c>
      <c r="AN25" s="15">
        <f t="shared" si="23"/>
        <v>0</v>
      </c>
      <c r="AO25" s="15">
        <v>31322084.210000001</v>
      </c>
      <c r="AP25" s="15">
        <f t="shared" si="24"/>
        <v>-2262512.5600000024</v>
      </c>
      <c r="AQ25" s="15">
        <v>29059571.649999999</v>
      </c>
      <c r="AR25" s="15">
        <f t="shared" si="25"/>
        <v>1045675.8100000024</v>
      </c>
      <c r="AS25" s="15">
        <v>30105247.460000001</v>
      </c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</row>
    <row r="26" spans="1:224" s="19" customFormat="1" ht="25.5">
      <c r="A26" s="14" t="s">
        <v>72</v>
      </c>
      <c r="B26" s="14" t="s">
        <v>73</v>
      </c>
      <c r="C26" s="15">
        <v>26962141.100000001</v>
      </c>
      <c r="D26" s="15">
        <f t="shared" si="5"/>
        <v>0</v>
      </c>
      <c r="E26" s="15">
        <v>26962141.100000001</v>
      </c>
      <c r="F26" s="15">
        <f t="shared" si="7"/>
        <v>0</v>
      </c>
      <c r="G26" s="15">
        <v>26962141.100000001</v>
      </c>
      <c r="H26" s="15">
        <f t="shared" si="9"/>
        <v>0</v>
      </c>
      <c r="I26" s="15">
        <v>26962141.100000001</v>
      </c>
      <c r="J26" s="15">
        <f t="shared" si="10"/>
        <v>-620858.31000000238</v>
      </c>
      <c r="K26" s="15">
        <v>26341282.789999999</v>
      </c>
      <c r="L26" s="15">
        <f t="shared" si="11"/>
        <v>0</v>
      </c>
      <c r="M26" s="15">
        <v>26341282.789999999</v>
      </c>
      <c r="N26" s="15">
        <f t="shared" si="13"/>
        <v>7000000</v>
      </c>
      <c r="O26" s="15">
        <v>26341282.789999999</v>
      </c>
      <c r="P26" s="15">
        <f t="shared" si="14"/>
        <v>7000000</v>
      </c>
      <c r="Q26" s="15">
        <v>33341282.789999999</v>
      </c>
      <c r="R26" s="16"/>
      <c r="S26" s="16"/>
      <c r="T26" s="15">
        <f t="shared" si="15"/>
        <v>4300000</v>
      </c>
      <c r="U26" s="17">
        <v>37641282.789999999</v>
      </c>
      <c r="V26" s="15">
        <f t="shared" si="16"/>
        <v>0</v>
      </c>
      <c r="W26" s="17">
        <v>37641282.789999999</v>
      </c>
      <c r="X26" s="17"/>
      <c r="Y26" s="17"/>
      <c r="Z26" s="15">
        <f t="shared" si="17"/>
        <v>1400000</v>
      </c>
      <c r="AA26" s="15">
        <v>39041282.789999999</v>
      </c>
      <c r="AB26" s="15">
        <f t="shared" si="18"/>
        <v>0</v>
      </c>
      <c r="AC26" s="17">
        <v>39041282.789999999</v>
      </c>
      <c r="AD26" s="15">
        <f t="shared" si="19"/>
        <v>0</v>
      </c>
      <c r="AE26" s="15">
        <v>39041282.789999999</v>
      </c>
      <c r="AF26" s="15">
        <f t="shared" si="3"/>
        <v>9885958.1300000027</v>
      </c>
      <c r="AG26" s="15">
        <v>48927240.920000002</v>
      </c>
      <c r="AH26" s="15">
        <f t="shared" si="20"/>
        <v>0</v>
      </c>
      <c r="AI26" s="15">
        <v>48927240.920000002</v>
      </c>
      <c r="AJ26" s="15">
        <f t="shared" si="4"/>
        <v>0</v>
      </c>
      <c r="AK26" s="15">
        <v>48927240.920000002</v>
      </c>
      <c r="AL26" s="15">
        <f t="shared" si="21"/>
        <v>0</v>
      </c>
      <c r="AM26" s="15">
        <v>48927240.920000002</v>
      </c>
      <c r="AN26" s="15">
        <f t="shared" si="23"/>
        <v>36000000</v>
      </c>
      <c r="AO26" s="15">
        <v>84927240.920000002</v>
      </c>
      <c r="AP26" s="15">
        <f t="shared" si="24"/>
        <v>-26428900</v>
      </c>
      <c r="AQ26" s="15">
        <v>58498340.920000002</v>
      </c>
      <c r="AR26" s="15">
        <f t="shared" si="25"/>
        <v>-4881367.7800000012</v>
      </c>
      <c r="AS26" s="15">
        <v>53616973.140000001</v>
      </c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</row>
    <row r="27" spans="1:224" s="19" customFormat="1" ht="19.5" customHeight="1">
      <c r="A27" s="14" t="s">
        <v>74</v>
      </c>
      <c r="B27" s="14" t="s">
        <v>75</v>
      </c>
      <c r="C27" s="15">
        <v>0</v>
      </c>
      <c r="D27" s="15">
        <f t="shared" si="5"/>
        <v>0</v>
      </c>
      <c r="E27" s="15">
        <v>0</v>
      </c>
      <c r="F27" s="15">
        <f t="shared" si="7"/>
        <v>0</v>
      </c>
      <c r="G27" s="15">
        <v>0</v>
      </c>
      <c r="H27" s="15">
        <f t="shared" si="9"/>
        <v>0</v>
      </c>
      <c r="I27" s="15">
        <v>0</v>
      </c>
      <c r="J27" s="15">
        <f t="shared" si="10"/>
        <v>0</v>
      </c>
      <c r="K27" s="15">
        <v>0</v>
      </c>
      <c r="L27" s="15">
        <f t="shared" si="11"/>
        <v>0</v>
      </c>
      <c r="M27" s="15">
        <v>0</v>
      </c>
      <c r="N27" s="15">
        <f t="shared" si="13"/>
        <v>0</v>
      </c>
      <c r="O27" s="15">
        <v>0</v>
      </c>
      <c r="P27" s="15">
        <f t="shared" si="14"/>
        <v>0</v>
      </c>
      <c r="Q27" s="15">
        <v>0</v>
      </c>
      <c r="R27" s="16"/>
      <c r="S27" s="16"/>
      <c r="T27" s="15">
        <f t="shared" si="15"/>
        <v>0</v>
      </c>
      <c r="U27" s="17">
        <v>0</v>
      </c>
      <c r="V27" s="15">
        <f t="shared" si="16"/>
        <v>0</v>
      </c>
      <c r="W27" s="17">
        <v>0</v>
      </c>
      <c r="X27" s="17"/>
      <c r="Y27" s="17"/>
      <c r="Z27" s="15">
        <f t="shared" si="17"/>
        <v>20000</v>
      </c>
      <c r="AA27" s="15">
        <v>20000</v>
      </c>
      <c r="AB27" s="15">
        <f t="shared" si="18"/>
        <v>0</v>
      </c>
      <c r="AC27" s="17">
        <v>20000</v>
      </c>
      <c r="AD27" s="15">
        <f t="shared" si="19"/>
        <v>0</v>
      </c>
      <c r="AE27" s="15">
        <v>20000</v>
      </c>
      <c r="AF27" s="15">
        <f t="shared" si="3"/>
        <v>0</v>
      </c>
      <c r="AG27" s="15">
        <v>20000</v>
      </c>
      <c r="AH27" s="15">
        <f t="shared" si="20"/>
        <v>0</v>
      </c>
      <c r="AI27" s="15">
        <v>20000</v>
      </c>
      <c r="AJ27" s="15">
        <f t="shared" si="4"/>
        <v>0</v>
      </c>
      <c r="AK27" s="15">
        <v>20000</v>
      </c>
      <c r="AL27" s="15">
        <f t="shared" si="21"/>
        <v>0</v>
      </c>
      <c r="AM27" s="15">
        <v>20000</v>
      </c>
      <c r="AN27" s="15">
        <f t="shared" si="23"/>
        <v>0</v>
      </c>
      <c r="AO27" s="15">
        <v>20000</v>
      </c>
      <c r="AP27" s="15">
        <f t="shared" si="24"/>
        <v>0</v>
      </c>
      <c r="AQ27" s="15">
        <v>20000</v>
      </c>
      <c r="AR27" s="15">
        <f t="shared" si="25"/>
        <v>0</v>
      </c>
      <c r="AS27" s="15">
        <v>20000</v>
      </c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</row>
    <row r="28" spans="1:224" s="19" customFormat="1" ht="24.75" customHeight="1">
      <c r="A28" s="14" t="s">
        <v>76</v>
      </c>
      <c r="B28" s="14" t="s">
        <v>77</v>
      </c>
      <c r="C28" s="15">
        <v>5598500</v>
      </c>
      <c r="D28" s="15">
        <f t="shared" si="5"/>
        <v>0</v>
      </c>
      <c r="E28" s="15">
        <v>5598500</v>
      </c>
      <c r="F28" s="15">
        <f t="shared" si="7"/>
        <v>0</v>
      </c>
      <c r="G28" s="15">
        <v>5598500</v>
      </c>
      <c r="H28" s="15">
        <f t="shared" si="9"/>
        <v>0</v>
      </c>
      <c r="I28" s="15">
        <v>5598500</v>
      </c>
      <c r="J28" s="15">
        <f t="shared" si="10"/>
        <v>944281.30999999959</v>
      </c>
      <c r="K28" s="15">
        <v>6542781.3099999996</v>
      </c>
      <c r="L28" s="15">
        <f t="shared" si="11"/>
        <v>0</v>
      </c>
      <c r="M28" s="15">
        <v>6542781.3099999996</v>
      </c>
      <c r="N28" s="15">
        <f t="shared" si="13"/>
        <v>0</v>
      </c>
      <c r="O28" s="15">
        <v>6542781.3099999996</v>
      </c>
      <c r="P28" s="15">
        <f t="shared" si="14"/>
        <v>0</v>
      </c>
      <c r="Q28" s="15">
        <v>6542781.3099999996</v>
      </c>
      <c r="R28" s="16"/>
      <c r="S28" s="16"/>
      <c r="T28" s="15">
        <f t="shared" si="15"/>
        <v>0</v>
      </c>
      <c r="U28" s="17">
        <v>6542781.3099999996</v>
      </c>
      <c r="V28" s="15">
        <f t="shared" si="16"/>
        <v>0</v>
      </c>
      <c r="W28" s="17">
        <v>6542781.3099999996</v>
      </c>
      <c r="X28" s="17"/>
      <c r="Y28" s="17"/>
      <c r="Z28" s="15">
        <f t="shared" si="17"/>
        <v>0</v>
      </c>
      <c r="AA28" s="15">
        <v>6542781.3099999996</v>
      </c>
      <c r="AB28" s="15">
        <f t="shared" si="18"/>
        <v>0</v>
      </c>
      <c r="AC28" s="17">
        <v>6542781.3099999996</v>
      </c>
      <c r="AD28" s="15">
        <f t="shared" si="19"/>
        <v>0</v>
      </c>
      <c r="AE28" s="15">
        <v>6542781.3099999996</v>
      </c>
      <c r="AF28" s="15">
        <f t="shared" si="3"/>
        <v>3336558.5599999996</v>
      </c>
      <c r="AG28" s="15">
        <v>9879339.8699999992</v>
      </c>
      <c r="AH28" s="15">
        <f t="shared" si="20"/>
        <v>0</v>
      </c>
      <c r="AI28" s="15">
        <v>9879339.8699999992</v>
      </c>
      <c r="AJ28" s="15">
        <f t="shared" si="4"/>
        <v>0</v>
      </c>
      <c r="AK28" s="15">
        <v>9879339.8699999992</v>
      </c>
      <c r="AL28" s="15">
        <f t="shared" si="21"/>
        <v>0</v>
      </c>
      <c r="AM28" s="15">
        <v>9879339.8699999992</v>
      </c>
      <c r="AN28" s="15">
        <f t="shared" si="23"/>
        <v>0</v>
      </c>
      <c r="AO28" s="15">
        <v>9879339.8699999992</v>
      </c>
      <c r="AP28" s="15">
        <f t="shared" si="24"/>
        <v>3525449.8000000007</v>
      </c>
      <c r="AQ28" s="15">
        <v>13404789.67</v>
      </c>
      <c r="AR28" s="15">
        <f t="shared" si="25"/>
        <v>1939433.1600000001</v>
      </c>
      <c r="AS28" s="15">
        <v>15344222.83</v>
      </c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</row>
    <row r="29" spans="1:224" s="19" customFormat="1" ht="12.75" customHeight="1">
      <c r="A29" s="14" t="s">
        <v>78</v>
      </c>
      <c r="B29" s="14" t="s">
        <v>79</v>
      </c>
      <c r="C29" s="15">
        <v>0</v>
      </c>
      <c r="D29" s="15">
        <f t="shared" si="5"/>
        <v>0</v>
      </c>
      <c r="E29" s="15">
        <v>0</v>
      </c>
      <c r="F29" s="15">
        <f t="shared" si="7"/>
        <v>0</v>
      </c>
      <c r="G29" s="15">
        <v>0</v>
      </c>
      <c r="H29" s="15">
        <f t="shared" si="9"/>
        <v>0</v>
      </c>
      <c r="I29" s="15">
        <v>0</v>
      </c>
      <c r="J29" s="15">
        <f t="shared" si="10"/>
        <v>0</v>
      </c>
      <c r="K29" s="15">
        <v>0</v>
      </c>
      <c r="L29" s="15">
        <f t="shared" si="11"/>
        <v>0</v>
      </c>
      <c r="M29" s="15">
        <v>0</v>
      </c>
      <c r="N29" s="15">
        <f t="shared" si="13"/>
        <v>0</v>
      </c>
      <c r="O29" s="15">
        <v>0</v>
      </c>
      <c r="P29" s="15">
        <f t="shared" si="14"/>
        <v>0</v>
      </c>
      <c r="Q29" s="15">
        <v>0</v>
      </c>
      <c r="R29" s="16"/>
      <c r="S29" s="16"/>
      <c r="T29" s="15">
        <f t="shared" si="15"/>
        <v>0</v>
      </c>
      <c r="U29" s="17">
        <v>0</v>
      </c>
      <c r="V29" s="15">
        <f t="shared" si="16"/>
        <v>0</v>
      </c>
      <c r="W29" s="17">
        <v>0</v>
      </c>
      <c r="X29" s="17"/>
      <c r="Y29" s="17"/>
      <c r="Z29" s="15">
        <f t="shared" si="17"/>
        <v>0</v>
      </c>
      <c r="AA29" s="15">
        <v>0</v>
      </c>
      <c r="AB29" s="15">
        <f t="shared" si="18"/>
        <v>0</v>
      </c>
      <c r="AC29" s="17">
        <v>0</v>
      </c>
      <c r="AD29" s="15">
        <f t="shared" si="19"/>
        <v>0</v>
      </c>
      <c r="AE29" s="15">
        <v>0</v>
      </c>
      <c r="AF29" s="15">
        <f t="shared" si="3"/>
        <v>18655.169999999998</v>
      </c>
      <c r="AG29" s="15">
        <v>18655.169999999998</v>
      </c>
      <c r="AH29" s="15">
        <f t="shared" si="20"/>
        <v>0</v>
      </c>
      <c r="AI29" s="15">
        <v>18655.169999999998</v>
      </c>
      <c r="AJ29" s="15">
        <f t="shared" si="4"/>
        <v>0</v>
      </c>
      <c r="AK29" s="15">
        <v>18655.169999999998</v>
      </c>
      <c r="AL29" s="15">
        <f t="shared" si="21"/>
        <v>0</v>
      </c>
      <c r="AM29" s="15">
        <v>18655.169999999998</v>
      </c>
      <c r="AN29" s="15">
        <f t="shared" si="23"/>
        <v>0</v>
      </c>
      <c r="AO29" s="15">
        <v>18655.169999999998</v>
      </c>
      <c r="AP29" s="15">
        <f t="shared" si="24"/>
        <v>0</v>
      </c>
      <c r="AQ29" s="15">
        <v>18655.169999999998</v>
      </c>
      <c r="AR29" s="15">
        <f t="shared" si="25"/>
        <v>-18655.169999999998</v>
      </c>
      <c r="AS29" s="15">
        <v>0</v>
      </c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</row>
    <row r="30" spans="1:224" s="9" customFormat="1" ht="14.25" customHeight="1">
      <c r="A30" s="20" t="s">
        <v>38</v>
      </c>
      <c r="B30" s="20" t="s">
        <v>39</v>
      </c>
      <c r="C30" s="11">
        <f>C31+C36+C37+C38</f>
        <v>4321866920.8999996</v>
      </c>
      <c r="D30" s="11">
        <f t="shared" si="5"/>
        <v>39690552.480000496</v>
      </c>
      <c r="E30" s="11">
        <f>E31+E36+E37+E38</f>
        <v>4361557473.3800001</v>
      </c>
      <c r="F30" s="11">
        <f t="shared" si="7"/>
        <v>0</v>
      </c>
      <c r="G30" s="11">
        <f>G31+G36+G37+G38</f>
        <v>4361557473.3800001</v>
      </c>
      <c r="H30" s="11">
        <f t="shared" si="9"/>
        <v>0</v>
      </c>
      <c r="I30" s="11">
        <f>I31+I36+I37+I38</f>
        <v>4361557473.3800001</v>
      </c>
      <c r="J30" s="11">
        <f t="shared" si="10"/>
        <v>40814829.729999542</v>
      </c>
      <c r="K30" s="11">
        <f>K31+K36+K37+K38</f>
        <v>4402372303.1099997</v>
      </c>
      <c r="L30" s="11">
        <f t="shared" si="11"/>
        <v>0</v>
      </c>
      <c r="M30" s="11">
        <f>M31+M36+M37+M38</f>
        <v>4402372303.1099997</v>
      </c>
      <c r="N30" s="11">
        <f t="shared" si="13"/>
        <v>-279815211.48999929</v>
      </c>
      <c r="O30" s="11">
        <f>O31+O36+O37+O38</f>
        <v>4425501338.1399994</v>
      </c>
      <c r="P30" s="11">
        <f t="shared" si="14"/>
        <v>-302944246.51999903</v>
      </c>
      <c r="Q30" s="11">
        <f>Q31+Q36+Q37+Q38</f>
        <v>4122557091.6200004</v>
      </c>
      <c r="R30" s="12"/>
      <c r="S30" s="12"/>
      <c r="T30" s="11">
        <f t="shared" si="15"/>
        <v>1482092</v>
      </c>
      <c r="U30" s="11">
        <f>U31+U36+U37+U38</f>
        <v>4124039183.6200004</v>
      </c>
      <c r="V30" s="11">
        <f t="shared" si="16"/>
        <v>4461889.4899997711</v>
      </c>
      <c r="W30" s="11">
        <f>W31+W36+W37+W38</f>
        <v>4128501073.1100001</v>
      </c>
      <c r="X30" s="11">
        <f>X31+X36+X37+X38</f>
        <v>0</v>
      </c>
      <c r="Y30" s="11">
        <f>Y31+Y36+Y37+Y38</f>
        <v>0</v>
      </c>
      <c r="Z30" s="11">
        <f t="shared" si="17"/>
        <v>0</v>
      </c>
      <c r="AA30" s="11">
        <f>AA31+AA36+AA37+AA38</f>
        <v>4128501073.1100001</v>
      </c>
      <c r="AB30" s="11">
        <f t="shared" si="18"/>
        <v>2640000</v>
      </c>
      <c r="AC30" s="11">
        <f>AC31+AC36+AC37+AC38</f>
        <v>4131141073.1100001</v>
      </c>
      <c r="AD30" s="11">
        <f t="shared" si="19"/>
        <v>0</v>
      </c>
      <c r="AE30" s="11">
        <f>AE31+AE36+AE37+AE38</f>
        <v>4131141073.1100001</v>
      </c>
      <c r="AF30" s="11">
        <f t="shared" si="3"/>
        <v>0</v>
      </c>
      <c r="AG30" s="11">
        <f>AG31+AG36+AG37+AG38</f>
        <v>4131141073.1100001</v>
      </c>
      <c r="AH30" s="11">
        <f t="shared" si="20"/>
        <v>0</v>
      </c>
      <c r="AI30" s="11">
        <f>AI31+AI36+AI37+AI38</f>
        <v>4131141073.1100001</v>
      </c>
      <c r="AJ30" s="11">
        <f t="shared" si="4"/>
        <v>104837119.97000027</v>
      </c>
      <c r="AK30" s="11">
        <f>AK31+AK36+AK37+AK38</f>
        <v>4235978193.0800004</v>
      </c>
      <c r="AL30" s="11">
        <f t="shared" si="21"/>
        <v>0</v>
      </c>
      <c r="AM30" s="11">
        <f>AM31+AM36+AM37+AM38</f>
        <v>4235978193.0800004</v>
      </c>
      <c r="AN30" s="11">
        <f t="shared" si="23"/>
        <v>0</v>
      </c>
      <c r="AO30" s="11">
        <f>AO31+AO36+AO37+AO38</f>
        <v>4235978193.0800004</v>
      </c>
      <c r="AP30" s="11">
        <f t="shared" si="24"/>
        <v>-11406731.420000076</v>
      </c>
      <c r="AQ30" s="11">
        <f>AQ31+AQ36+AQ37+AQ38</f>
        <v>4224571461.6600003</v>
      </c>
      <c r="AR30" s="11">
        <f t="shared" si="25"/>
        <v>75366035.870000362</v>
      </c>
      <c r="AS30" s="11">
        <f>AS31+AS36+AS37+AS38</f>
        <v>4299937497.5300007</v>
      </c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</row>
    <row r="31" spans="1:224" s="9" customFormat="1" ht="40.5" customHeight="1">
      <c r="A31" s="17" t="s">
        <v>80</v>
      </c>
      <c r="B31" s="20" t="s">
        <v>40</v>
      </c>
      <c r="C31" s="11">
        <f>C32+C33+C34+C35</f>
        <v>4286279635.3299999</v>
      </c>
      <c r="D31" s="11">
        <f t="shared" si="5"/>
        <v>29690552.480000496</v>
      </c>
      <c r="E31" s="11">
        <f>E32+E33+E34+E35</f>
        <v>4315970187.8100004</v>
      </c>
      <c r="F31" s="11">
        <f t="shared" si="7"/>
        <v>0</v>
      </c>
      <c r="G31" s="11">
        <f>G32+G33+G34+G35</f>
        <v>4315970187.8100004</v>
      </c>
      <c r="H31" s="11">
        <f t="shared" si="9"/>
        <v>0</v>
      </c>
      <c r="I31" s="11">
        <f>I32+I33+I34+I35</f>
        <v>4315970187.8100004</v>
      </c>
      <c r="J31" s="11">
        <f t="shared" si="10"/>
        <v>42140429.729999542</v>
      </c>
      <c r="K31" s="11">
        <f>K32+K33+K34+K35</f>
        <v>4358110617.54</v>
      </c>
      <c r="L31" s="11">
        <f t="shared" si="11"/>
        <v>0</v>
      </c>
      <c r="M31" s="11">
        <f>M32+M33+M34+M35</f>
        <v>4358110617.54</v>
      </c>
      <c r="N31" s="11">
        <f t="shared" si="13"/>
        <v>-288298128.52999973</v>
      </c>
      <c r="O31" s="11">
        <f>O32+O33+O34+O35</f>
        <v>4372756735.5299997</v>
      </c>
      <c r="P31" s="11">
        <f t="shared" si="14"/>
        <v>-302944246.5199995</v>
      </c>
      <c r="Q31" s="11">
        <f>Q32+Q33+Q34+Q35</f>
        <v>4069812489.0100002</v>
      </c>
      <c r="R31" s="21"/>
      <c r="S31" s="21"/>
      <c r="T31" s="11">
        <f t="shared" si="15"/>
        <v>6482092</v>
      </c>
      <c r="U31" s="11">
        <f>U32+U33+U34+U35</f>
        <v>4076294581.0100002</v>
      </c>
      <c r="V31" s="11">
        <f t="shared" si="16"/>
        <v>824009.2999997139</v>
      </c>
      <c r="W31" s="11">
        <f>W32+W33+W34+W35</f>
        <v>4077118590.3099999</v>
      </c>
      <c r="X31" s="11">
        <f>X32+X33+X34+X35</f>
        <v>0</v>
      </c>
      <c r="Y31" s="11">
        <f>Y32+Y33+Y34+Y35</f>
        <v>0</v>
      </c>
      <c r="Z31" s="11">
        <f t="shared" si="17"/>
        <v>0</v>
      </c>
      <c r="AA31" s="11">
        <f>AA32+AA33+AA34+AA35</f>
        <v>4077118590.3099999</v>
      </c>
      <c r="AB31" s="11">
        <f t="shared" si="18"/>
        <v>2640000</v>
      </c>
      <c r="AC31" s="11">
        <f>AC32+AC33+AC34+AC35</f>
        <v>4079758590.3099999</v>
      </c>
      <c r="AD31" s="11">
        <f t="shared" si="19"/>
        <v>0</v>
      </c>
      <c r="AE31" s="11">
        <f>AE32+AE33+AE34+AE35</f>
        <v>4079758590.3099999</v>
      </c>
      <c r="AF31" s="11">
        <f t="shared" si="3"/>
        <v>0</v>
      </c>
      <c r="AG31" s="11">
        <f>AG32+AG33+AG34+AG35</f>
        <v>4079758590.3099999</v>
      </c>
      <c r="AH31" s="11">
        <f t="shared" si="20"/>
        <v>0</v>
      </c>
      <c r="AI31" s="11">
        <f>AI32+AI33+AI34+AI35</f>
        <v>4079758590.3099999</v>
      </c>
      <c r="AJ31" s="11">
        <f t="shared" si="4"/>
        <v>104837119.97000027</v>
      </c>
      <c r="AK31" s="11">
        <f>AK32+AK33+AK34+AK35</f>
        <v>4184595710.2800002</v>
      </c>
      <c r="AL31" s="11">
        <f t="shared" si="21"/>
        <v>0</v>
      </c>
      <c r="AM31" s="11">
        <f>AM32+AM33+AM34+AM35</f>
        <v>4184595710.2800002</v>
      </c>
      <c r="AN31" s="11">
        <f t="shared" si="23"/>
        <v>0</v>
      </c>
      <c r="AO31" s="11">
        <f>AO32+AO33+AO34+AO35</f>
        <v>4184595710.2800002</v>
      </c>
      <c r="AP31" s="11">
        <f t="shared" si="24"/>
        <v>-9148797.6500000954</v>
      </c>
      <c r="AQ31" s="11">
        <f>AQ32+AQ33+AQ34+AQ35</f>
        <v>4175446912.6300001</v>
      </c>
      <c r="AR31" s="11">
        <f t="shared" si="25"/>
        <v>-23917176.739999771</v>
      </c>
      <c r="AS31" s="11">
        <f>AS32+AS33+AS34+AS35</f>
        <v>4151529735.8900003</v>
      </c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</row>
    <row r="32" spans="1:224" s="19" customFormat="1" ht="29.25" customHeight="1">
      <c r="A32" s="14" t="s">
        <v>81</v>
      </c>
      <c r="B32" s="17" t="s">
        <v>82</v>
      </c>
      <c r="C32" s="15">
        <v>822039100</v>
      </c>
      <c r="D32" s="15">
        <f t="shared" si="5"/>
        <v>0</v>
      </c>
      <c r="E32" s="15">
        <v>822039100</v>
      </c>
      <c r="F32" s="15">
        <f t="shared" si="7"/>
        <v>0</v>
      </c>
      <c r="G32" s="15">
        <v>822039100</v>
      </c>
      <c r="H32" s="15">
        <f t="shared" si="9"/>
        <v>0</v>
      </c>
      <c r="I32" s="15">
        <v>822039100</v>
      </c>
      <c r="J32" s="15">
        <f t="shared" si="10"/>
        <v>0</v>
      </c>
      <c r="K32" s="15">
        <v>822039100</v>
      </c>
      <c r="L32" s="15">
        <f t="shared" si="11"/>
        <v>0</v>
      </c>
      <c r="M32" s="15">
        <v>822039100</v>
      </c>
      <c r="N32" s="15">
        <f t="shared" si="13"/>
        <v>17503600</v>
      </c>
      <c r="O32" s="15">
        <v>832509700</v>
      </c>
      <c r="P32" s="15">
        <f t="shared" si="14"/>
        <v>7033000</v>
      </c>
      <c r="Q32" s="15">
        <v>839542700</v>
      </c>
      <c r="R32" s="16"/>
      <c r="S32" s="16"/>
      <c r="T32" s="15">
        <f t="shared" si="15"/>
        <v>896700</v>
      </c>
      <c r="U32" s="17">
        <v>840439400</v>
      </c>
      <c r="V32" s="15">
        <f t="shared" si="16"/>
        <v>0</v>
      </c>
      <c r="W32" s="17">
        <v>840439400</v>
      </c>
      <c r="X32" s="17"/>
      <c r="Y32" s="17"/>
      <c r="Z32" s="15">
        <f t="shared" si="17"/>
        <v>0</v>
      </c>
      <c r="AA32" s="15">
        <v>840439400</v>
      </c>
      <c r="AB32" s="15">
        <f t="shared" si="18"/>
        <v>0</v>
      </c>
      <c r="AC32" s="17">
        <v>840439400</v>
      </c>
      <c r="AD32" s="15">
        <f t="shared" si="19"/>
        <v>0</v>
      </c>
      <c r="AE32" s="15">
        <v>840439400</v>
      </c>
      <c r="AF32" s="15">
        <f t="shared" si="3"/>
        <v>0</v>
      </c>
      <c r="AG32" s="15">
        <v>840439400</v>
      </c>
      <c r="AH32" s="15">
        <f t="shared" si="20"/>
        <v>0</v>
      </c>
      <c r="AI32" s="15">
        <v>840439400</v>
      </c>
      <c r="AJ32" s="15">
        <f t="shared" si="4"/>
        <v>2677600</v>
      </c>
      <c r="AK32" s="15">
        <v>843117000</v>
      </c>
      <c r="AL32" s="15">
        <f t="shared" si="21"/>
        <v>0</v>
      </c>
      <c r="AM32" s="15">
        <v>843117000</v>
      </c>
      <c r="AN32" s="15">
        <f t="shared" si="23"/>
        <v>0</v>
      </c>
      <c r="AO32" s="15">
        <v>843117000</v>
      </c>
      <c r="AP32" s="15">
        <f t="shared" si="24"/>
        <v>62370200</v>
      </c>
      <c r="AQ32" s="15">
        <v>905487200</v>
      </c>
      <c r="AR32" s="15">
        <f t="shared" si="25"/>
        <v>6725800</v>
      </c>
      <c r="AS32" s="15">
        <v>912213000</v>
      </c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</row>
    <row r="33" spans="1:224" s="19" customFormat="1" ht="40.5" customHeight="1">
      <c r="A33" s="14" t="s">
        <v>86</v>
      </c>
      <c r="B33" s="17" t="s">
        <v>83</v>
      </c>
      <c r="C33" s="15">
        <v>1439698300</v>
      </c>
      <c r="D33" s="15">
        <f t="shared" si="5"/>
        <v>0</v>
      </c>
      <c r="E33" s="15">
        <v>1439698300</v>
      </c>
      <c r="F33" s="15">
        <f t="shared" si="7"/>
        <v>0</v>
      </c>
      <c r="G33" s="15">
        <v>1439698300</v>
      </c>
      <c r="H33" s="15">
        <f t="shared" si="9"/>
        <v>0</v>
      </c>
      <c r="I33" s="15">
        <v>1439698300</v>
      </c>
      <c r="J33" s="15">
        <f t="shared" si="10"/>
        <v>319563</v>
      </c>
      <c r="K33" s="15">
        <v>1440017863</v>
      </c>
      <c r="L33" s="15">
        <f t="shared" si="11"/>
        <v>0</v>
      </c>
      <c r="M33" s="15">
        <v>1440017863</v>
      </c>
      <c r="N33" s="15">
        <f t="shared" si="13"/>
        <v>-378761202.55999994</v>
      </c>
      <c r="O33" s="15">
        <v>1398536860.4400001</v>
      </c>
      <c r="P33" s="15">
        <f t="shared" si="14"/>
        <v>-337280200</v>
      </c>
      <c r="Q33" s="15">
        <v>1061256660.4400001</v>
      </c>
      <c r="R33" s="16"/>
      <c r="S33" s="16"/>
      <c r="T33" s="15">
        <f t="shared" si="15"/>
        <v>-165100</v>
      </c>
      <c r="U33" s="17">
        <v>1061091560.4400001</v>
      </c>
      <c r="V33" s="15">
        <f t="shared" si="16"/>
        <v>0</v>
      </c>
      <c r="W33" s="17">
        <v>1061091560.4400001</v>
      </c>
      <c r="X33" s="17"/>
      <c r="Y33" s="17"/>
      <c r="Z33" s="15">
        <f t="shared" si="17"/>
        <v>0</v>
      </c>
      <c r="AA33" s="15">
        <v>1061091560.4400001</v>
      </c>
      <c r="AB33" s="15">
        <f t="shared" si="18"/>
        <v>2000000</v>
      </c>
      <c r="AC33" s="17">
        <v>1063091560.4400001</v>
      </c>
      <c r="AD33" s="15">
        <f t="shared" si="19"/>
        <v>0</v>
      </c>
      <c r="AE33" s="15">
        <v>1063091560.4400001</v>
      </c>
      <c r="AF33" s="15">
        <f t="shared" si="3"/>
        <v>0</v>
      </c>
      <c r="AG33" s="15">
        <v>1063091560.4400001</v>
      </c>
      <c r="AH33" s="15">
        <f t="shared" si="20"/>
        <v>0</v>
      </c>
      <c r="AI33" s="15">
        <v>1063091560.4400001</v>
      </c>
      <c r="AJ33" s="15">
        <f t="shared" si="4"/>
        <v>77129047.480000019</v>
      </c>
      <c r="AK33" s="15">
        <v>1140220607.9200001</v>
      </c>
      <c r="AL33" s="15">
        <f t="shared" si="21"/>
        <v>0</v>
      </c>
      <c r="AM33" s="15">
        <v>1140220607.9200001</v>
      </c>
      <c r="AN33" s="15">
        <f t="shared" si="23"/>
        <v>0</v>
      </c>
      <c r="AO33" s="15">
        <v>1140220607.9200001</v>
      </c>
      <c r="AP33" s="15">
        <f t="shared" si="24"/>
        <v>12126352.519999981</v>
      </c>
      <c r="AQ33" s="15">
        <v>1152346960.4400001</v>
      </c>
      <c r="AR33" s="15">
        <f t="shared" si="25"/>
        <v>20456994.980000019</v>
      </c>
      <c r="AS33" s="15">
        <v>1172803955.4200001</v>
      </c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</row>
    <row r="34" spans="1:224" s="19" customFormat="1" ht="29.25" customHeight="1">
      <c r="A34" s="14" t="s">
        <v>87</v>
      </c>
      <c r="B34" s="17" t="s">
        <v>84</v>
      </c>
      <c r="C34" s="15">
        <v>1816946100</v>
      </c>
      <c r="D34" s="15">
        <f t="shared" si="5"/>
        <v>0</v>
      </c>
      <c r="E34" s="15">
        <v>1816946100</v>
      </c>
      <c r="F34" s="15">
        <f t="shared" si="7"/>
        <v>0</v>
      </c>
      <c r="G34" s="15">
        <v>1816946100</v>
      </c>
      <c r="H34" s="15">
        <f t="shared" si="9"/>
        <v>0</v>
      </c>
      <c r="I34" s="15">
        <v>1816946100</v>
      </c>
      <c r="J34" s="15">
        <f t="shared" si="10"/>
        <v>6000000</v>
      </c>
      <c r="K34" s="15">
        <v>1822946100</v>
      </c>
      <c r="L34" s="15">
        <f t="shared" si="11"/>
        <v>0</v>
      </c>
      <c r="M34" s="15">
        <v>1822946100</v>
      </c>
      <c r="N34" s="15">
        <f t="shared" si="13"/>
        <v>4091990</v>
      </c>
      <c r="O34" s="15">
        <v>1837038090</v>
      </c>
      <c r="P34" s="15">
        <f t="shared" si="14"/>
        <v>-10000000</v>
      </c>
      <c r="Q34" s="15">
        <v>1827038090</v>
      </c>
      <c r="R34" s="16"/>
      <c r="S34" s="16"/>
      <c r="T34" s="15">
        <f t="shared" si="15"/>
        <v>845300</v>
      </c>
      <c r="U34" s="17">
        <v>1827883390</v>
      </c>
      <c r="V34" s="15">
        <f t="shared" si="16"/>
        <v>0</v>
      </c>
      <c r="W34" s="17">
        <v>1827883390</v>
      </c>
      <c r="X34" s="17"/>
      <c r="Y34" s="17"/>
      <c r="Z34" s="15">
        <f t="shared" si="17"/>
        <v>0</v>
      </c>
      <c r="AA34" s="15">
        <v>1827883390</v>
      </c>
      <c r="AB34" s="15">
        <f t="shared" si="18"/>
        <v>0</v>
      </c>
      <c r="AC34" s="17">
        <v>1827883390</v>
      </c>
      <c r="AD34" s="15">
        <f t="shared" si="19"/>
        <v>0</v>
      </c>
      <c r="AE34" s="15">
        <v>1827883390</v>
      </c>
      <c r="AF34" s="15">
        <f t="shared" si="3"/>
        <v>0</v>
      </c>
      <c r="AG34" s="15">
        <v>1827883390</v>
      </c>
      <c r="AH34" s="15">
        <f t="shared" si="20"/>
        <v>0</v>
      </c>
      <c r="AI34" s="15">
        <v>1827883390</v>
      </c>
      <c r="AJ34" s="15">
        <f t="shared" si="4"/>
        <v>-5245042.5999999046</v>
      </c>
      <c r="AK34" s="15">
        <v>1822638347.4000001</v>
      </c>
      <c r="AL34" s="15">
        <f t="shared" si="21"/>
        <v>0</v>
      </c>
      <c r="AM34" s="15">
        <v>1822638347.4000001</v>
      </c>
      <c r="AN34" s="15">
        <f t="shared" si="23"/>
        <v>0</v>
      </c>
      <c r="AO34" s="15">
        <v>1822638347.4000001</v>
      </c>
      <c r="AP34" s="15">
        <f t="shared" si="24"/>
        <v>-27112000</v>
      </c>
      <c r="AQ34" s="15">
        <v>1795526347.4000001</v>
      </c>
      <c r="AR34" s="15">
        <f t="shared" si="25"/>
        <v>-54472489</v>
      </c>
      <c r="AS34" s="15">
        <v>1741053858.4000001</v>
      </c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/>
      <c r="HP34" s="18"/>
    </row>
    <row r="35" spans="1:224" s="19" customFormat="1" ht="19.5" customHeight="1">
      <c r="A35" s="14" t="s">
        <v>88</v>
      </c>
      <c r="B35" s="17" t="s">
        <v>85</v>
      </c>
      <c r="C35" s="15">
        <v>207596135.33000001</v>
      </c>
      <c r="D35" s="15">
        <f t="shared" si="5"/>
        <v>29690552.479999989</v>
      </c>
      <c r="E35" s="15">
        <v>237286687.81</v>
      </c>
      <c r="F35" s="15">
        <f t="shared" si="7"/>
        <v>0</v>
      </c>
      <c r="G35" s="15">
        <v>237286687.81</v>
      </c>
      <c r="H35" s="15">
        <f t="shared" si="9"/>
        <v>0</v>
      </c>
      <c r="I35" s="15">
        <v>237286687.81</v>
      </c>
      <c r="J35" s="15">
        <f t="shared" si="10"/>
        <v>35820866.730000019</v>
      </c>
      <c r="K35" s="15">
        <v>273107554.54000002</v>
      </c>
      <c r="L35" s="15">
        <f t="shared" si="11"/>
        <v>0</v>
      </c>
      <c r="M35" s="15">
        <v>273107554.54000002</v>
      </c>
      <c r="N35" s="15">
        <f t="shared" si="13"/>
        <v>68867484.029999971</v>
      </c>
      <c r="O35" s="15">
        <v>304672085.08999997</v>
      </c>
      <c r="P35" s="15">
        <f t="shared" si="14"/>
        <v>37302953.480000019</v>
      </c>
      <c r="Q35" s="15">
        <v>341975038.56999999</v>
      </c>
      <c r="R35" s="16"/>
      <c r="S35" s="16"/>
      <c r="T35" s="15">
        <f t="shared" si="15"/>
        <v>4905192</v>
      </c>
      <c r="U35" s="17">
        <v>346880230.56999999</v>
      </c>
      <c r="V35" s="15">
        <f t="shared" si="16"/>
        <v>824009.30000001192</v>
      </c>
      <c r="W35" s="17">
        <v>347704239.87</v>
      </c>
      <c r="X35" s="17"/>
      <c r="Y35" s="17"/>
      <c r="Z35" s="15">
        <f t="shared" si="17"/>
        <v>0</v>
      </c>
      <c r="AA35" s="15">
        <v>347704239.87</v>
      </c>
      <c r="AB35" s="15">
        <f t="shared" si="18"/>
        <v>640000</v>
      </c>
      <c r="AC35" s="17">
        <v>348344239.87</v>
      </c>
      <c r="AD35" s="15">
        <f t="shared" si="19"/>
        <v>0</v>
      </c>
      <c r="AE35" s="15">
        <v>348344239.87</v>
      </c>
      <c r="AF35" s="15">
        <f t="shared" si="3"/>
        <v>0</v>
      </c>
      <c r="AG35" s="15">
        <v>348344239.87</v>
      </c>
      <c r="AH35" s="15">
        <f t="shared" si="20"/>
        <v>0</v>
      </c>
      <c r="AI35" s="15">
        <v>348344239.87</v>
      </c>
      <c r="AJ35" s="15">
        <f t="shared" si="4"/>
        <v>30275515.089999974</v>
      </c>
      <c r="AK35" s="15">
        <v>378619754.95999998</v>
      </c>
      <c r="AL35" s="15">
        <f t="shared" si="21"/>
        <v>0</v>
      </c>
      <c r="AM35" s="15">
        <v>378619754.95999998</v>
      </c>
      <c r="AN35" s="15">
        <f t="shared" si="23"/>
        <v>0</v>
      </c>
      <c r="AO35" s="15">
        <v>378619754.95999998</v>
      </c>
      <c r="AP35" s="15">
        <f t="shared" si="24"/>
        <v>-56533350.169999957</v>
      </c>
      <c r="AQ35" s="15">
        <v>322086404.79000002</v>
      </c>
      <c r="AR35" s="15">
        <f t="shared" si="25"/>
        <v>3372517.2799999714</v>
      </c>
      <c r="AS35" s="15">
        <v>325458922.06999999</v>
      </c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/>
      <c r="HN35" s="18"/>
      <c r="HO35" s="18"/>
      <c r="HP35" s="18"/>
    </row>
    <row r="36" spans="1:224" s="19" customFormat="1" ht="19.5" customHeight="1">
      <c r="A36" s="17" t="s">
        <v>89</v>
      </c>
      <c r="B36" s="17" t="s">
        <v>41</v>
      </c>
      <c r="C36" s="15">
        <v>35587285.57</v>
      </c>
      <c r="D36" s="15">
        <f t="shared" si="5"/>
        <v>10000000</v>
      </c>
      <c r="E36" s="15">
        <v>45587285.57</v>
      </c>
      <c r="F36" s="15">
        <f t="shared" si="7"/>
        <v>0</v>
      </c>
      <c r="G36" s="15">
        <v>45587285.57</v>
      </c>
      <c r="H36" s="15">
        <f t="shared" si="9"/>
        <v>0</v>
      </c>
      <c r="I36" s="15">
        <v>45587285.57</v>
      </c>
      <c r="J36" s="15">
        <f t="shared" si="10"/>
        <v>-1325600</v>
      </c>
      <c r="K36" s="15">
        <v>44261685.57</v>
      </c>
      <c r="L36" s="15">
        <f t="shared" si="11"/>
        <v>0</v>
      </c>
      <c r="M36" s="15">
        <v>44261685.57</v>
      </c>
      <c r="N36" s="15">
        <f t="shared" si="13"/>
        <v>8482917.0399999991</v>
      </c>
      <c r="O36" s="15">
        <v>52744602.609999999</v>
      </c>
      <c r="P36" s="15">
        <f t="shared" si="14"/>
        <v>0</v>
      </c>
      <c r="Q36" s="15">
        <v>52744602.609999999</v>
      </c>
      <c r="R36" s="16"/>
      <c r="S36" s="16"/>
      <c r="T36" s="15">
        <f t="shared" si="15"/>
        <v>-5000000</v>
      </c>
      <c r="U36" s="17">
        <v>47744602.609999999</v>
      </c>
      <c r="V36" s="15">
        <f t="shared" si="16"/>
        <v>4617971.9100000039</v>
      </c>
      <c r="W36" s="17">
        <v>52362574.520000003</v>
      </c>
      <c r="X36" s="17"/>
      <c r="Y36" s="17"/>
      <c r="Z36" s="15">
        <f t="shared" si="17"/>
        <v>0</v>
      </c>
      <c r="AA36" s="15">
        <v>52362574.520000003</v>
      </c>
      <c r="AB36" s="15">
        <f t="shared" si="18"/>
        <v>0</v>
      </c>
      <c r="AC36" s="17">
        <v>52362574.520000003</v>
      </c>
      <c r="AD36" s="15">
        <f t="shared" si="19"/>
        <v>0</v>
      </c>
      <c r="AE36" s="15">
        <v>52362574.520000003</v>
      </c>
      <c r="AF36" s="15">
        <f t="shared" si="3"/>
        <v>0</v>
      </c>
      <c r="AG36" s="15">
        <v>52362574.520000003</v>
      </c>
      <c r="AH36" s="15">
        <f t="shared" si="20"/>
        <v>0</v>
      </c>
      <c r="AI36" s="15">
        <v>52362574.520000003</v>
      </c>
      <c r="AJ36" s="15">
        <f t="shared" si="4"/>
        <v>0</v>
      </c>
      <c r="AK36" s="15">
        <v>52362574.520000003</v>
      </c>
      <c r="AL36" s="15">
        <f t="shared" si="21"/>
        <v>0</v>
      </c>
      <c r="AM36" s="15">
        <v>52362574.520000003</v>
      </c>
      <c r="AN36" s="15">
        <f t="shared" si="23"/>
        <v>0</v>
      </c>
      <c r="AO36" s="15">
        <v>52362574.520000003</v>
      </c>
      <c r="AP36" s="15">
        <f t="shared" si="24"/>
        <v>-2257933.7700000033</v>
      </c>
      <c r="AQ36" s="15">
        <v>50104640.75</v>
      </c>
      <c r="AR36" s="15">
        <f t="shared" si="25"/>
        <v>100000000</v>
      </c>
      <c r="AS36" s="15">
        <v>150104640.75</v>
      </c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</row>
    <row r="37" spans="1:224" s="19" customFormat="1" ht="89.25">
      <c r="A37" s="17" t="s">
        <v>90</v>
      </c>
      <c r="B37" s="17" t="s">
        <v>42</v>
      </c>
      <c r="C37" s="15">
        <v>0</v>
      </c>
      <c r="D37" s="15">
        <f t="shared" si="5"/>
        <v>0</v>
      </c>
      <c r="E37" s="15">
        <v>0</v>
      </c>
      <c r="F37" s="15">
        <f t="shared" si="7"/>
        <v>0</v>
      </c>
      <c r="G37" s="15">
        <v>0</v>
      </c>
      <c r="H37" s="15">
        <f t="shared" si="9"/>
        <v>0</v>
      </c>
      <c r="I37" s="15">
        <v>0</v>
      </c>
      <c r="J37" s="15">
        <f t="shared" si="10"/>
        <v>0</v>
      </c>
      <c r="K37" s="15">
        <v>0</v>
      </c>
      <c r="L37" s="15">
        <f t="shared" si="11"/>
        <v>0</v>
      </c>
      <c r="M37" s="15">
        <v>0</v>
      </c>
      <c r="N37" s="15">
        <f t="shared" si="13"/>
        <v>0</v>
      </c>
      <c r="O37" s="15">
        <v>0</v>
      </c>
      <c r="P37" s="15">
        <f t="shared" si="14"/>
        <v>0</v>
      </c>
      <c r="Q37" s="15">
        <v>0</v>
      </c>
      <c r="R37" s="16"/>
      <c r="S37" s="16"/>
      <c r="T37" s="15">
        <f t="shared" si="15"/>
        <v>0</v>
      </c>
      <c r="U37" s="17">
        <v>0</v>
      </c>
      <c r="V37" s="15">
        <f t="shared" si="16"/>
        <v>0</v>
      </c>
      <c r="W37" s="17">
        <v>0</v>
      </c>
      <c r="X37" s="17"/>
      <c r="Y37" s="17"/>
      <c r="Z37" s="15">
        <f t="shared" si="17"/>
        <v>0</v>
      </c>
      <c r="AA37" s="15">
        <v>0</v>
      </c>
      <c r="AB37" s="15">
        <f t="shared" si="18"/>
        <v>0</v>
      </c>
      <c r="AC37" s="17">
        <v>0</v>
      </c>
      <c r="AD37" s="15">
        <f t="shared" si="19"/>
        <v>0</v>
      </c>
      <c r="AE37" s="15">
        <v>0</v>
      </c>
      <c r="AF37" s="15">
        <f t="shared" si="3"/>
        <v>0</v>
      </c>
      <c r="AG37" s="15">
        <v>0</v>
      </c>
      <c r="AH37" s="15">
        <f t="shared" si="20"/>
        <v>0</v>
      </c>
      <c r="AI37" s="15">
        <v>0</v>
      </c>
      <c r="AJ37" s="15">
        <f t="shared" si="4"/>
        <v>0</v>
      </c>
      <c r="AK37" s="15">
        <v>0</v>
      </c>
      <c r="AL37" s="15">
        <f t="shared" si="21"/>
        <v>0</v>
      </c>
      <c r="AM37" s="15">
        <v>0</v>
      </c>
      <c r="AN37" s="15">
        <f t="shared" si="23"/>
        <v>0</v>
      </c>
      <c r="AO37" s="15">
        <v>0</v>
      </c>
      <c r="AP37" s="15">
        <f t="shared" si="24"/>
        <v>0</v>
      </c>
      <c r="AQ37" s="15">
        <v>0</v>
      </c>
      <c r="AR37" s="15">
        <f t="shared" si="25"/>
        <v>0</v>
      </c>
      <c r="AS37" s="15">
        <v>0</v>
      </c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</row>
    <row r="38" spans="1:224" s="19" customFormat="1" ht="38.25">
      <c r="A38" s="17" t="s">
        <v>91</v>
      </c>
      <c r="B38" s="17" t="s">
        <v>43</v>
      </c>
      <c r="C38" s="15">
        <v>0</v>
      </c>
      <c r="D38" s="15">
        <f t="shared" si="5"/>
        <v>0</v>
      </c>
      <c r="E38" s="15">
        <v>0</v>
      </c>
      <c r="F38" s="15">
        <f t="shared" si="7"/>
        <v>0</v>
      </c>
      <c r="G38" s="15">
        <v>0</v>
      </c>
      <c r="H38" s="15">
        <f t="shared" si="9"/>
        <v>0</v>
      </c>
      <c r="I38" s="15">
        <v>0</v>
      </c>
      <c r="J38" s="15">
        <f t="shared" si="10"/>
        <v>0</v>
      </c>
      <c r="K38" s="15">
        <v>0</v>
      </c>
      <c r="L38" s="15">
        <f t="shared" si="11"/>
        <v>0</v>
      </c>
      <c r="M38" s="15">
        <v>0</v>
      </c>
      <c r="N38" s="15">
        <f t="shared" si="13"/>
        <v>0</v>
      </c>
      <c r="O38" s="15">
        <v>0</v>
      </c>
      <c r="P38" s="15">
        <f t="shared" si="14"/>
        <v>0</v>
      </c>
      <c r="Q38" s="15">
        <v>0</v>
      </c>
      <c r="R38" s="16"/>
      <c r="S38" s="16"/>
      <c r="T38" s="15">
        <f t="shared" si="15"/>
        <v>0</v>
      </c>
      <c r="U38" s="17">
        <v>0</v>
      </c>
      <c r="V38" s="15">
        <f t="shared" si="16"/>
        <v>-980091.72</v>
      </c>
      <c r="W38" s="17">
        <v>-980091.72</v>
      </c>
      <c r="X38" s="17"/>
      <c r="Y38" s="17"/>
      <c r="Z38" s="15">
        <f t="shared" si="17"/>
        <v>0</v>
      </c>
      <c r="AA38" s="15">
        <v>-980091.72</v>
      </c>
      <c r="AB38" s="15">
        <f t="shared" si="18"/>
        <v>0</v>
      </c>
      <c r="AC38" s="17">
        <v>-980091.72</v>
      </c>
      <c r="AD38" s="15">
        <f t="shared" si="19"/>
        <v>0</v>
      </c>
      <c r="AE38" s="15">
        <v>-980091.72</v>
      </c>
      <c r="AF38" s="15">
        <f t="shared" si="3"/>
        <v>0</v>
      </c>
      <c r="AG38" s="15">
        <v>-980091.72</v>
      </c>
      <c r="AH38" s="15">
        <f t="shared" si="20"/>
        <v>0</v>
      </c>
      <c r="AI38" s="15">
        <v>-980091.72</v>
      </c>
      <c r="AJ38" s="15">
        <f t="shared" si="4"/>
        <v>0</v>
      </c>
      <c r="AK38" s="15">
        <v>-980091.72</v>
      </c>
      <c r="AL38" s="15">
        <f t="shared" si="21"/>
        <v>0</v>
      </c>
      <c r="AM38" s="15">
        <v>-980091.72</v>
      </c>
      <c r="AN38" s="15">
        <f t="shared" si="23"/>
        <v>0</v>
      </c>
      <c r="AO38" s="15">
        <v>-980091.72</v>
      </c>
      <c r="AP38" s="15">
        <f t="shared" si="24"/>
        <v>0</v>
      </c>
      <c r="AQ38" s="15">
        <v>-980091.72</v>
      </c>
      <c r="AR38" s="15">
        <f t="shared" si="25"/>
        <v>-716787.39000000013</v>
      </c>
      <c r="AS38" s="15">
        <v>-1696879.11</v>
      </c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  <c r="HL38" s="18"/>
      <c r="HM38" s="18"/>
      <c r="HN38" s="18"/>
      <c r="HO38" s="18"/>
      <c r="HP38" s="18"/>
    </row>
    <row r="39" spans="1:224">
      <c r="AK39" s="22"/>
    </row>
    <row r="40" spans="1:224">
      <c r="F40" s="2"/>
    </row>
  </sheetData>
  <mergeCells count="46">
    <mergeCell ref="A3:AB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U4:U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G4:AG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S4:AS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</mergeCells>
  <pageMargins left="0.11811023622047245" right="0.11811023622047245" top="0.35433070866141736" bottom="0.35433070866141736" header="0" footer="0"/>
  <pageSetup paperSize="9" scale="65" fitToWidth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2021-04-29T14:16:21Z</dcterms:modified>
</cp:coreProperties>
</file>